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24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09-2019p\Version libro\Graficos\"/>
    </mc:Choice>
  </mc:AlternateContent>
  <bookViews>
    <workbookView showHorizontalScroll="0" showVerticalScroll="0" xWindow="-15" yWindow="6015" windowWidth="12120" windowHeight="6075" tabRatio="901" autoFilterDateGrouping="0"/>
  </bookViews>
  <sheets>
    <sheet name="(I) G_V.1" sheetId="102" r:id="rId1"/>
    <sheet name="G_V.2" sheetId="103" r:id="rId2"/>
    <sheet name="G_V.3" sheetId="104" r:id="rId3"/>
    <sheet name="G_V.4" sheetId="105" r:id="rId4"/>
    <sheet name="G_V.5" sheetId="106" r:id="rId5"/>
    <sheet name="G_V.6" sheetId="107" r:id="rId6"/>
    <sheet name="G_V.7" sheetId="109" r:id="rId7"/>
    <sheet name="G_V.8" sheetId="110" r:id="rId8"/>
    <sheet name="G_V.9" sheetId="111" r:id="rId9"/>
    <sheet name="(II) G_V.10" sheetId="141" r:id="rId10"/>
    <sheet name="G_V.11" sheetId="142" r:id="rId11"/>
    <sheet name="G_V.12" sheetId="143" r:id="rId12"/>
    <sheet name="G_V.13" sheetId="144" r:id="rId13"/>
    <sheet name="(III) G_V.14" sheetId="145" r:id="rId14"/>
    <sheet name="G_V.15" sheetId="146" r:id="rId15"/>
    <sheet name="G_V.16" sheetId="147" r:id="rId16"/>
    <sheet name="G_V.17" sheetId="148" r:id="rId17"/>
    <sheet name="G_V.18" sheetId="149" r:id="rId18"/>
    <sheet name="G_V.19" sheetId="150" r:id="rId19"/>
    <sheet name="G_V.20" sheetId="151" r:id="rId20"/>
    <sheet name="G_V.21" sheetId="152" r:id="rId21"/>
    <sheet name="(IV) G_V.22" sheetId="153" r:id="rId22"/>
    <sheet name="G_V.23" sheetId="154" r:id="rId23"/>
    <sheet name="G_V.24" sheetId="155" r:id="rId24"/>
    <sheet name="Datos G.1" sheetId="44" r:id="rId25"/>
    <sheet name="Datos G.2" sheetId="50" r:id="rId26"/>
    <sheet name="Datos G.3" sheetId="73" r:id="rId27"/>
    <sheet name="Datos G.4" sheetId="80" r:id="rId28"/>
    <sheet name="Datos G.5" sheetId="56" r:id="rId29"/>
    <sheet name="Datos G.6" sheetId="58" r:id="rId30"/>
    <sheet name="Datos G.7" sheetId="61" r:id="rId31"/>
    <sheet name="Datos G.8" sheetId="63" r:id="rId32"/>
    <sheet name="Datos G.9" sheetId="65" r:id="rId33"/>
    <sheet name="Datos G.10" sheetId="116" r:id="rId34"/>
    <sheet name="Datos G.11" sheetId="117" r:id="rId35"/>
    <sheet name="Datos G.12-13" sheetId="118" r:id="rId36"/>
    <sheet name="Datos G.14" sheetId="127" r:id="rId37"/>
    <sheet name="Datos G.15" sheetId="128" r:id="rId38"/>
    <sheet name="Datos G.16" sheetId="129" r:id="rId39"/>
    <sheet name="Datos G.17" sheetId="130" r:id="rId40"/>
    <sheet name="Datos G.18" sheetId="131" r:id="rId41"/>
    <sheet name="Datos G.19" sheetId="132" r:id="rId42"/>
    <sheet name="Datos G.20" sheetId="133" r:id="rId43"/>
    <sheet name="Datos G.21" sheetId="134" r:id="rId44"/>
    <sheet name="Datos G.22" sheetId="138" r:id="rId45"/>
    <sheet name="Datos G.23" sheetId="139" r:id="rId46"/>
    <sheet name="Datos G.24" sheetId="140" r:id="rId47"/>
  </sheets>
  <definedNames>
    <definedName name="_xlnm.Print_Area" localSheetId="24">'Datos G.1'!#REF!</definedName>
    <definedName name="_xlnm.Print_Area" localSheetId="33">'Datos G.10'!#REF!</definedName>
    <definedName name="_xlnm.Print_Area" localSheetId="34">'Datos G.11'!#REF!</definedName>
    <definedName name="_xlnm.Print_Area" localSheetId="35">'Datos G.12-13'!#REF!</definedName>
    <definedName name="_xlnm.Print_Area" localSheetId="36">'Datos G.14'!#REF!</definedName>
    <definedName name="_xlnm.Print_Area" localSheetId="37">'Datos G.15'!#REF!</definedName>
    <definedName name="_xlnm.Print_Area" localSheetId="38">'Datos G.16'!#REF!</definedName>
    <definedName name="_xlnm.Print_Area" localSheetId="39">'Datos G.17'!#REF!</definedName>
    <definedName name="_xlnm.Print_Area" localSheetId="40">'Datos G.18'!#REF!</definedName>
    <definedName name="_xlnm.Print_Area" localSheetId="41">'Datos G.19'!#REF!</definedName>
    <definedName name="_xlnm.Print_Area" localSheetId="25">'Datos G.2'!#REF!</definedName>
    <definedName name="_xlnm.Print_Area" localSheetId="42">'Datos G.20'!#REF!</definedName>
    <definedName name="_xlnm.Print_Area" localSheetId="43">'Datos G.21'!#REF!</definedName>
    <definedName name="_xlnm.Print_Area" localSheetId="44">'Datos G.22'!#REF!</definedName>
    <definedName name="_xlnm.Print_Area" localSheetId="45">'Datos G.23'!#REF!</definedName>
    <definedName name="_xlnm.Print_Area" localSheetId="46">'Datos G.24'!#REF!</definedName>
    <definedName name="_xlnm.Print_Area" localSheetId="26">'Datos G.3'!#REF!</definedName>
    <definedName name="_xlnm.Print_Area" localSheetId="27">'Datos G.4'!#REF!</definedName>
    <definedName name="_xlnm.Print_Area" localSheetId="28">'Datos G.5'!#REF!</definedName>
    <definedName name="_xlnm.Print_Area" localSheetId="29">'Datos G.6'!#REF!</definedName>
    <definedName name="_xlnm.Print_Area" localSheetId="30">'Datos G.7'!#REF!</definedName>
    <definedName name="_xlnm.Print_Area" localSheetId="31">'Datos G.8'!#REF!</definedName>
    <definedName name="_xlnm.Print_Area" localSheetId="32">'Datos G.9'!#REF!</definedName>
    <definedName name="Print_Area" localSheetId="36">'Datos G.14'!#REF!</definedName>
    <definedName name="Print_Area" localSheetId="37">'Datos G.15'!#REF!</definedName>
    <definedName name="Print_Area" localSheetId="38">'Datos G.16'!#REF!</definedName>
    <definedName name="Print_Area" localSheetId="39">'Datos G.17'!#REF!</definedName>
    <definedName name="Print_Area" localSheetId="40">'Datos G.18'!#REF!</definedName>
    <definedName name="Print_Area" localSheetId="41">'Datos G.19'!#REF!</definedName>
    <definedName name="Print_Area" localSheetId="42">'Datos G.20'!#REF!</definedName>
    <definedName name="Print_Area" localSheetId="43">'Datos G.21'!#REF!</definedName>
    <definedName name="xxx" localSheetId="41">'Datos G.19'!#REF!</definedName>
    <definedName name="zz" localSheetId="42">'Datos G.20'!#REF!</definedName>
  </definedNames>
  <calcPr calcId="162913"/>
</workbook>
</file>

<file path=xl/sharedStrings.xml><?xml version="1.0" encoding="utf-8"?>
<sst xmlns="http://schemas.openxmlformats.org/spreadsheetml/2006/main" count="62" uniqueCount="56">
  <si>
    <t>Base imponible total</t>
  </si>
  <si>
    <t>Importe</t>
  </si>
  <si>
    <t>Total de pagos a cuenta</t>
  </si>
  <si>
    <t>Declarantes</t>
  </si>
  <si>
    <t>Base imponible liquidable</t>
  </si>
  <si>
    <t>Resultado positivo (a ingresar)</t>
  </si>
  <si>
    <t>Resultado negativo (a devolver)</t>
  </si>
  <si>
    <t>Importe total aplicado</t>
  </si>
  <si>
    <t>Para gráfico V-9</t>
  </si>
  <si>
    <t>Para el gráfico V-8</t>
  </si>
  <si>
    <t>Para gráifco V-7</t>
  </si>
  <si>
    <t>Para gráifco V-6</t>
  </si>
  <si>
    <t>Para gráifco V-5</t>
  </si>
  <si>
    <t>Para gráfico V-4</t>
  </si>
  <si>
    <t>Para el gráfico V-3</t>
  </si>
  <si>
    <t>Para el gráfico V-2</t>
  </si>
  <si>
    <t>Para gráfico V-1</t>
  </si>
  <si>
    <t>Declaraciones negativas</t>
  </si>
  <si>
    <t>Declaraciones positivas</t>
  </si>
  <si>
    <t>Ejercicio</t>
  </si>
  <si>
    <t>Para gráfico V-10</t>
  </si>
  <si>
    <t xml:space="preserve">Total bienes y derechos no exentos </t>
  </si>
  <si>
    <t>Para gráfico V-11</t>
  </si>
  <si>
    <t>Cuota a ingresar</t>
  </si>
  <si>
    <t>Para gráfico V-13</t>
  </si>
  <si>
    <t>Base liquidable</t>
  </si>
  <si>
    <t>Base imponible</t>
  </si>
  <si>
    <t>Para gráfico V-12</t>
  </si>
  <si>
    <t>Para gráfico IV-14</t>
  </si>
  <si>
    <t>Resultado contable neto</t>
  </si>
  <si>
    <t>Resultado contable negativo</t>
  </si>
  <si>
    <t>Resultado contable positivo</t>
  </si>
  <si>
    <t>Para gráfico IV-15</t>
  </si>
  <si>
    <t>Para gráfico IV-16</t>
  </si>
  <si>
    <t>Para gráfico IV-17</t>
  </si>
  <si>
    <t>Deducciones</t>
  </si>
  <si>
    <t>Bonificaciones</t>
  </si>
  <si>
    <t>Para grafico IV-18</t>
  </si>
  <si>
    <t>Para grafico IV-19</t>
  </si>
  <si>
    <t>Pagos fraccionados AGE</t>
  </si>
  <si>
    <t>Retenciones e ingresos a cuenta</t>
  </si>
  <si>
    <t>Para gráfico IV-20</t>
  </si>
  <si>
    <t>Para gráfico IV-21</t>
  </si>
  <si>
    <t>Cuota diferencial negativa</t>
  </si>
  <si>
    <t>Cuota diferencial positiva</t>
  </si>
  <si>
    <t>Total declarantes</t>
  </si>
  <si>
    <t>Régimen Simplificado</t>
  </si>
  <si>
    <t>Régimen General</t>
  </si>
  <si>
    <t>Para gráfico V-22</t>
  </si>
  <si>
    <t>Soportada</t>
  </si>
  <si>
    <t>Devengada</t>
  </si>
  <si>
    <t>Para gráfico V-23</t>
  </si>
  <si>
    <t>Resultado neto liquidación (AGE)</t>
  </si>
  <si>
    <t>Cuotas deducibles</t>
  </si>
  <si>
    <t>Cuotas devengadas</t>
  </si>
  <si>
    <t>Para gráfico V-24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</si>
</sst>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000000"/>
    <numFmt numFmtId="166" formatCode="&quot; &quot;#,##0.00&quot; &quot;;&quot; &quot;\-#,##0.00&quot; &quot;"/>
    <numFmt numFmtId="167" formatCode="0.00\ \ "/>
    <numFmt numFmtId="168" formatCode="#,##0_);\(#,##0\)"/>
  </numFmts>
  <fonts count="13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10"/>
      <color rgb="FFFF99CC"/>
      <name val="Arial"/>
      <family val="2"/>
    </font>
    <font>
      <sz val="10"/>
      <color rgb="FFFF99CC"/>
      <name val="Times New Roman"/>
      <family val="1"/>
    </font>
    <font>
      <sz val="10"/>
      <color rgb="FFFFCCFF"/>
      <name val="Times New Roman"/>
      <family val="1"/>
    </font>
    <font>
      <sz val="9"/>
      <color rgb="FFFF99CC"/>
      <name val="Times New Roman"/>
      <family val="1"/>
    </font>
    <font>
      <sz val="10"/>
      <color indexed="10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8">
    <xf numFmtId="0" fontId="0" fillId="0" borderId="0" xfId="0"/>
    <xf numFmtId="0" fontId="4" fillId="0" borderId="0" xfId="0" applyFont="1"/>
    <xf numFmtId="0" fontId="3" fillId="0" borderId="0" xfId="3" applyFont="1"/>
    <xf numFmtId="0" fontId="4" fillId="0" borderId="0" xfId="0" applyFont="1" applyBorder="1"/>
    <xf numFmtId="0" fontId="4" fillId="0" borderId="0" xfId="3" applyFont="1" applyFill="1" applyBorder="1" applyAlignment="1">
      <alignment horizontal="left" indent="3"/>
    </xf>
    <xf numFmtId="3" fontId="4" fillId="0" borderId="0" xfId="3" applyNumberFormat="1" applyFont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/>
    <xf numFmtId="1" fontId="4" fillId="0" borderId="0" xfId="2" applyNumberFormat="1" applyFont="1" applyFill="1" applyBorder="1" applyAlignment="1">
      <alignment horizontal="center"/>
    </xf>
    <xf numFmtId="0" fontId="3" fillId="0" borderId="0" xfId="2" applyFont="1" applyFill="1" applyBorder="1"/>
    <xf numFmtId="3" fontId="4" fillId="0" borderId="0" xfId="0" applyNumberFormat="1" applyFont="1" applyFill="1" applyBorder="1"/>
    <xf numFmtId="0" fontId="3" fillId="0" borderId="0" xfId="2" applyFont="1" applyFill="1" applyBorder="1" applyAlignment="1"/>
    <xf numFmtId="0" fontId="6" fillId="0" borderId="0" xfId="2" applyFont="1" applyFill="1" applyBorder="1"/>
    <xf numFmtId="0" fontId="4" fillId="0" borderId="0" xfId="2" applyFont="1" applyFill="1" applyBorder="1" applyAlignment="1">
      <alignment horizontal="right"/>
    </xf>
    <xf numFmtId="3" fontId="4" fillId="0" borderId="0" xfId="2" applyNumberFormat="1" applyFont="1" applyFill="1" applyBorder="1"/>
    <xf numFmtId="0" fontId="4" fillId="0" borderId="1" xfId="2" applyFont="1" applyFill="1" applyBorder="1" applyAlignment="1">
      <alignment horizontal="center"/>
    </xf>
    <xf numFmtId="0" fontId="3" fillId="0" borderId="0" xfId="1" applyFont="1" applyFill="1" applyBorder="1"/>
    <xf numFmtId="0" fontId="4" fillId="0" borderId="0" xfId="1" applyFont="1" applyFill="1" applyBorder="1"/>
    <xf numFmtId="0" fontId="5" fillId="0" borderId="0" xfId="1" applyFont="1" applyFill="1" applyBorder="1"/>
    <xf numFmtId="3" fontId="3" fillId="0" borderId="0" xfId="1" applyNumberFormat="1" applyFont="1" applyFill="1" applyBorder="1"/>
    <xf numFmtId="3" fontId="4" fillId="0" borderId="0" xfId="1" applyNumberFormat="1" applyFont="1" applyFill="1" applyBorder="1"/>
    <xf numFmtId="0" fontId="4" fillId="0" borderId="0" xfId="0" applyFont="1" applyFill="1" applyBorder="1" applyAlignment="1">
      <alignment horizontal="right"/>
    </xf>
    <xf numFmtId="0" fontId="3" fillId="0" borderId="0" xfId="2" applyFont="1" applyFill="1" applyBorder="1" applyAlignment="1">
      <alignment vertical="center"/>
    </xf>
    <xf numFmtId="0" fontId="3" fillId="0" borderId="1" xfId="2" applyFont="1" applyFill="1" applyBorder="1"/>
    <xf numFmtId="164" fontId="4" fillId="0" borderId="0" xfId="0" applyNumberFormat="1" applyFont="1" applyFill="1" applyBorder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164" fontId="3" fillId="0" borderId="0" xfId="2" applyNumberFormat="1" applyFont="1" applyFill="1" applyBorder="1"/>
    <xf numFmtId="0" fontId="4" fillId="0" borderId="1" xfId="3" applyFont="1" applyBorder="1" applyAlignment="1">
      <alignment horizontal="center"/>
    </xf>
    <xf numFmtId="164" fontId="4" fillId="0" borderId="0" xfId="3" applyNumberFormat="1" applyFont="1"/>
    <xf numFmtId="0" fontId="3" fillId="0" borderId="0" xfId="3" applyFont="1" applyAlignment="1">
      <alignment horizontal="center"/>
    </xf>
    <xf numFmtId="164" fontId="4" fillId="0" borderId="0" xfId="0" applyNumberFormat="1" applyFont="1" applyBorder="1"/>
    <xf numFmtId="1" fontId="4" fillId="0" borderId="0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3" fillId="0" borderId="1" xfId="1" applyFont="1" applyFill="1" applyBorder="1"/>
    <xf numFmtId="0" fontId="7" fillId="0" borderId="1" xfId="0" applyFont="1" applyBorder="1" applyAlignment="1">
      <alignment horizontal="right"/>
    </xf>
    <xf numFmtId="0" fontId="8" fillId="0" borderId="1" xfId="2" applyFont="1" applyFill="1" applyBorder="1" applyAlignment="1">
      <alignment horizontal="right"/>
    </xf>
    <xf numFmtId="0" fontId="8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0" fillId="0" borderId="0" xfId="0" quotePrefix="1" applyBorder="1" applyAlignment="1">
      <alignment horizontal="justify" wrapText="1"/>
    </xf>
    <xf numFmtId="0" fontId="8" fillId="0" borderId="1" xfId="2" applyFont="1" applyFill="1" applyBorder="1" applyAlignment="1">
      <alignment horizontal="left"/>
    </xf>
    <xf numFmtId="0" fontId="4" fillId="0" borderId="0" xfId="2" applyFont="1" applyFill="1" applyBorder="1" applyAlignment="1">
      <alignment horizontal="left"/>
    </xf>
    <xf numFmtId="0" fontId="9" fillId="0" borderId="0" xfId="1" applyFont="1" applyBorder="1"/>
    <xf numFmtId="0" fontId="3" fillId="0" borderId="0" xfId="3" applyFont="1" applyBorder="1"/>
    <xf numFmtId="0" fontId="4" fillId="0" borderId="0" xfId="1" applyFont="1" applyBorder="1" applyAlignment="1">
      <alignment horizontal="left"/>
    </xf>
    <xf numFmtId="0" fontId="3" fillId="0" borderId="0" xfId="3" applyFont="1" applyBorder="1" applyAlignment="1">
      <alignment horizontal="center"/>
    </xf>
    <xf numFmtId="165" fontId="3" fillId="0" borderId="0" xfId="3" applyNumberFormat="1" applyFont="1" applyBorder="1" applyAlignment="1">
      <alignment horizontal="right"/>
    </xf>
    <xf numFmtId="0" fontId="3" fillId="0" borderId="0" xfId="3" applyFont="1" applyBorder="1" applyAlignment="1">
      <alignment horizontal="right"/>
    </xf>
    <xf numFmtId="0" fontId="3" fillId="0" borderId="0" xfId="3" applyFont="1" applyAlignment="1">
      <alignment horizontal="center"/>
    </xf>
    <xf numFmtId="166" fontId="3" fillId="0" borderId="0" xfId="3" applyNumberFormat="1" applyFont="1"/>
    <xf numFmtId="0" fontId="8" fillId="0" borderId="1" xfId="1" applyFont="1" applyFill="1" applyBorder="1" applyAlignment="1">
      <alignment horizontal="left"/>
    </xf>
    <xf numFmtId="0" fontId="0" fillId="0" borderId="0" xfId="0" applyBorder="1"/>
    <xf numFmtId="3" fontId="0" fillId="0" borderId="0" xfId="0" applyNumberFormat="1" applyBorder="1"/>
    <xf numFmtId="0" fontId="0" fillId="0" borderId="0" xfId="0" applyBorder="1" applyAlignment="1">
      <alignment horizontal="center" vertical="center"/>
    </xf>
    <xf numFmtId="0" fontId="0" fillId="0" borderId="1" xfId="0" applyBorder="1"/>
    <xf numFmtId="0" fontId="8" fillId="0" borderId="1" xfId="0" applyFont="1" applyBorder="1"/>
    <xf numFmtId="0" fontId="3" fillId="0" borderId="0" xfId="4" applyFont="1" applyFill="1"/>
    <xf numFmtId="0" fontId="4" fillId="0" borderId="0" xfId="4" applyFont="1" applyFill="1"/>
    <xf numFmtId="3" fontId="3" fillId="0" borderId="0" xfId="4" applyNumberFormat="1" applyFont="1" applyFill="1"/>
    <xf numFmtId="0" fontId="4" fillId="0" borderId="1" xfId="4" applyFont="1" applyFill="1" applyBorder="1" applyAlignment="1">
      <alignment horizontal="center"/>
    </xf>
    <xf numFmtId="0" fontId="8" fillId="0" borderId="1" xfId="0" applyFont="1" applyFill="1" applyBorder="1" applyAlignment="1">
      <alignment horizontal="right"/>
    </xf>
    <xf numFmtId="3" fontId="4" fillId="0" borderId="0" xfId="0" applyNumberFormat="1" applyFont="1"/>
    <xf numFmtId="0" fontId="4" fillId="0" borderId="0" xfId="0" applyFont="1" applyBorder="1" applyAlignment="1">
      <alignment horizontal="center"/>
    </xf>
    <xf numFmtId="0" fontId="4" fillId="0" borderId="1" xfId="0" applyFont="1" applyBorder="1"/>
    <xf numFmtId="0" fontId="8" fillId="0" borderId="1" xfId="0" applyFont="1" applyBorder="1" applyAlignment="1">
      <alignment horizontal="right"/>
    </xf>
    <xf numFmtId="164" fontId="4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167" fontId="4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11" fillId="0" borderId="0" xfId="0" applyFont="1" applyBorder="1" applyAlignment="1">
      <alignment horizontal="right"/>
    </xf>
    <xf numFmtId="0" fontId="8" fillId="0" borderId="1" xfId="0" applyFont="1" applyBorder="1" applyAlignment="1">
      <alignment horizontal="left"/>
    </xf>
    <xf numFmtId="0" fontId="4" fillId="2" borderId="0" xfId="0" applyFont="1" applyFill="1" applyBorder="1" applyAlignment="1">
      <alignment horizontal="center" vertical="center"/>
    </xf>
    <xf numFmtId="0" fontId="2" fillId="0" borderId="0" xfId="5" applyBorder="1"/>
    <xf numFmtId="168" fontId="4" fillId="0" borderId="0" xfId="5" applyNumberFormat="1" applyFont="1" applyBorder="1"/>
    <xf numFmtId="3" fontId="4" fillId="0" borderId="0" xfId="5" applyNumberFormat="1" applyFont="1" applyBorder="1" applyAlignment="1">
      <alignment horizontal="right"/>
    </xf>
    <xf numFmtId="0" fontId="4" fillId="0" borderId="0" xfId="5" applyFont="1" applyBorder="1" applyAlignment="1">
      <alignment horizontal="center"/>
    </xf>
    <xf numFmtId="0" fontId="4" fillId="0" borderId="0" xfId="5" applyFont="1" applyBorder="1" applyAlignment="1">
      <alignment horizontal="left"/>
    </xf>
    <xf numFmtId="0" fontId="4" fillId="0" borderId="1" xfId="5" applyFont="1" applyBorder="1"/>
    <xf numFmtId="0" fontId="4" fillId="0" borderId="1" xfId="5" applyFont="1" applyBorder="1" applyAlignment="1">
      <alignment horizontal="right"/>
    </xf>
    <xf numFmtId="0" fontId="8" fillId="0" borderId="1" xfId="5" applyFont="1" applyBorder="1"/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vertical="center"/>
    </xf>
    <xf numFmtId="10" fontId="4" fillId="0" borderId="0" xfId="0" applyNumberFormat="1" applyFont="1"/>
    <xf numFmtId="3" fontId="4" fillId="0" borderId="0" xfId="0" applyNumberFormat="1" applyFont="1" applyBorder="1"/>
    <xf numFmtId="0" fontId="8" fillId="0" borderId="1" xfId="0" applyFont="1" applyBorder="1" applyAlignment="1">
      <alignment horizontal="left" vertical="center"/>
    </xf>
    <xf numFmtId="0" fontId="3" fillId="0" borderId="0" xfId="3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wrapText="1"/>
    </xf>
  </cellXfs>
  <cellStyles count="6">
    <cellStyle name="Normal" xfId="0" builtinId="0"/>
    <cellStyle name="Normal_PARTE 4_PATRIM98_SEPTIEMBRE" xfId="4"/>
    <cellStyle name="Normal_TABLA11" xfId="1"/>
    <cellStyle name="Normal_TABLA38" xfId="5"/>
    <cellStyle name="Normal_TABLA4" xfId="2"/>
    <cellStyle name="Normal_TABLA9" xfId="3"/>
  </cellStyles>
  <dxfs count="0"/>
  <tableStyles count="0" defaultTableStyle="TableStyleMedium2" defaultPivotStyle="PivotStyleLight16"/>
  <colors>
    <mruColors>
      <color rgb="FFFFFFCC"/>
      <color rgb="FFFF00FF"/>
      <color rgb="FFFFCCFF"/>
      <color rgb="FFF0EBF0"/>
      <color rgb="FFEBE1EB"/>
      <color rgb="FFFFFAFF"/>
      <color rgb="FFFFF0F0"/>
      <color rgb="FFF8F6F8"/>
      <color rgb="FFFF99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hartsheet" Target="chartsheets/sheet13.xml"/><Relationship Id="rId18" Type="http://schemas.openxmlformats.org/officeDocument/2006/relationships/chartsheet" Target="chartsheets/sheet18.xml"/><Relationship Id="rId26" Type="http://schemas.openxmlformats.org/officeDocument/2006/relationships/worksheet" Target="worksheets/sheet2.xml"/><Relationship Id="rId39" Type="http://schemas.openxmlformats.org/officeDocument/2006/relationships/worksheet" Target="worksheets/sheet15.xml"/><Relationship Id="rId21" Type="http://schemas.openxmlformats.org/officeDocument/2006/relationships/chartsheet" Target="chartsheets/sheet21.xml"/><Relationship Id="rId34" Type="http://schemas.openxmlformats.org/officeDocument/2006/relationships/worksheet" Target="worksheets/sheet10.xml"/><Relationship Id="rId42" Type="http://schemas.openxmlformats.org/officeDocument/2006/relationships/worksheet" Target="worksheets/sheet18.xml"/><Relationship Id="rId47" Type="http://schemas.openxmlformats.org/officeDocument/2006/relationships/worksheet" Target="worksheets/sheet23.xml"/><Relationship Id="rId50" Type="http://schemas.openxmlformats.org/officeDocument/2006/relationships/sharedStrings" Target="sharedStrings.xml"/><Relationship Id="rId7" Type="http://schemas.openxmlformats.org/officeDocument/2006/relationships/chartsheet" Target="chartsheets/sheet7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6.xml"/><Relationship Id="rId29" Type="http://schemas.openxmlformats.org/officeDocument/2006/relationships/worksheet" Target="worksheets/sheet5.xml"/><Relationship Id="rId11" Type="http://schemas.openxmlformats.org/officeDocument/2006/relationships/chartsheet" Target="chartsheets/sheet11.xml"/><Relationship Id="rId24" Type="http://schemas.openxmlformats.org/officeDocument/2006/relationships/chartsheet" Target="chartsheets/sheet24.xml"/><Relationship Id="rId32" Type="http://schemas.openxmlformats.org/officeDocument/2006/relationships/worksheet" Target="worksheets/sheet8.xml"/><Relationship Id="rId37" Type="http://schemas.openxmlformats.org/officeDocument/2006/relationships/worksheet" Target="worksheets/sheet13.xml"/><Relationship Id="rId40" Type="http://schemas.openxmlformats.org/officeDocument/2006/relationships/worksheet" Target="worksheets/sheet16.xml"/><Relationship Id="rId45" Type="http://schemas.openxmlformats.org/officeDocument/2006/relationships/worksheet" Target="worksheets/sheet21.xml"/><Relationship Id="rId5" Type="http://schemas.openxmlformats.org/officeDocument/2006/relationships/chartsheet" Target="chartsheets/sheet5.xml"/><Relationship Id="rId15" Type="http://schemas.openxmlformats.org/officeDocument/2006/relationships/chartsheet" Target="chartsheets/sheet15.xml"/><Relationship Id="rId23" Type="http://schemas.openxmlformats.org/officeDocument/2006/relationships/chartsheet" Target="chartsheets/sheet23.xml"/><Relationship Id="rId28" Type="http://schemas.openxmlformats.org/officeDocument/2006/relationships/worksheet" Target="worksheets/sheet4.xml"/><Relationship Id="rId36" Type="http://schemas.openxmlformats.org/officeDocument/2006/relationships/worksheet" Target="worksheets/sheet12.xml"/><Relationship Id="rId49" Type="http://schemas.openxmlformats.org/officeDocument/2006/relationships/styles" Target="styles.xml"/><Relationship Id="rId10" Type="http://schemas.openxmlformats.org/officeDocument/2006/relationships/chartsheet" Target="chartsheets/sheet10.xml"/><Relationship Id="rId19" Type="http://schemas.openxmlformats.org/officeDocument/2006/relationships/chartsheet" Target="chartsheets/sheet19.xml"/><Relationship Id="rId31" Type="http://schemas.openxmlformats.org/officeDocument/2006/relationships/worksheet" Target="worksheets/sheet7.xml"/><Relationship Id="rId44" Type="http://schemas.openxmlformats.org/officeDocument/2006/relationships/worksheet" Target="worksheets/sheet20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chartsheet" Target="chartsheets/sheet14.xml"/><Relationship Id="rId22" Type="http://schemas.openxmlformats.org/officeDocument/2006/relationships/chartsheet" Target="chartsheets/sheet22.xml"/><Relationship Id="rId27" Type="http://schemas.openxmlformats.org/officeDocument/2006/relationships/worksheet" Target="worksheets/sheet3.xml"/><Relationship Id="rId30" Type="http://schemas.openxmlformats.org/officeDocument/2006/relationships/worksheet" Target="worksheets/sheet6.xml"/><Relationship Id="rId35" Type="http://schemas.openxmlformats.org/officeDocument/2006/relationships/worksheet" Target="worksheets/sheet11.xml"/><Relationship Id="rId43" Type="http://schemas.openxmlformats.org/officeDocument/2006/relationships/worksheet" Target="worksheets/sheet19.xml"/><Relationship Id="rId48" Type="http://schemas.openxmlformats.org/officeDocument/2006/relationships/theme" Target="theme/theme1.xml"/><Relationship Id="rId8" Type="http://schemas.openxmlformats.org/officeDocument/2006/relationships/chartsheet" Target="chartsheets/sheet8.xml"/><Relationship Id="rId3" Type="http://schemas.openxmlformats.org/officeDocument/2006/relationships/chartsheet" Target="chartsheets/sheet3.xml"/><Relationship Id="rId12" Type="http://schemas.openxmlformats.org/officeDocument/2006/relationships/chartsheet" Target="chartsheets/sheet12.xml"/><Relationship Id="rId17" Type="http://schemas.openxmlformats.org/officeDocument/2006/relationships/chartsheet" Target="chartsheets/sheet17.xml"/><Relationship Id="rId25" Type="http://schemas.openxmlformats.org/officeDocument/2006/relationships/worksheet" Target="worksheets/sheet1.xml"/><Relationship Id="rId33" Type="http://schemas.openxmlformats.org/officeDocument/2006/relationships/worksheet" Target="worksheets/sheet9.xml"/><Relationship Id="rId38" Type="http://schemas.openxmlformats.org/officeDocument/2006/relationships/worksheet" Target="worksheets/sheet14.xml"/><Relationship Id="rId46" Type="http://schemas.openxmlformats.org/officeDocument/2006/relationships/worksheet" Target="worksheets/sheet22.xml"/><Relationship Id="rId20" Type="http://schemas.openxmlformats.org/officeDocument/2006/relationships/chartsheet" Target="chartsheets/sheet20.xml"/><Relationship Id="rId41" Type="http://schemas.openxmlformats.org/officeDocument/2006/relationships/worksheet" Target="worksheets/sheet17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Número de declaraciones.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22401222157506612"/>
          <c:y val="5.784792503258702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>
          <a:solidFill>
            <a:schemeClr val="bg1">
              <a:lumMod val="50000"/>
            </a:schemeClr>
          </a:solidFill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0">
          <a:solidFill>
            <a:schemeClr val="bg1">
              <a:lumMod val="5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948791247869602"/>
          <c:y val="0.12627197685495722"/>
          <c:w val="0.8513586730419066"/>
          <c:h val="0.7717591389214447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G.1'!$B$1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5B8E-4219-AE05-A338DCD807F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B8E-4219-AE05-A338DCD807F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B8E-4219-AE05-A338DCD807F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5B8E-4219-AE05-A338DCD807F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5B8E-4219-AE05-A338DCD807F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5B8E-4219-AE05-A338DCD807F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5B8E-4219-AE05-A338DCD807F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5B8E-4219-AE05-A338DCD807F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B8E-4219-AE05-A338DCD807F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5B8E-4219-AE05-A338DCD807F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5B8E-4219-AE05-A338DCD807FB}"/>
              </c:ext>
            </c:extLst>
          </c:dPt>
          <c:dLbls>
            <c:delete val="1"/>
          </c:dLbls>
          <c:cat>
            <c:numRef>
              <c:f>'Datos G.1'!$A$3:$A$13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G.1'!$B$3:$B$13</c:f>
              <c:numCache>
                <c:formatCode>#,##0</c:formatCode>
                <c:ptCount val="11"/>
                <c:pt idx="0">
                  <c:v>19388981</c:v>
                </c:pt>
                <c:pt idx="1">
                  <c:v>19315353</c:v>
                </c:pt>
                <c:pt idx="2">
                  <c:v>19257120</c:v>
                </c:pt>
                <c:pt idx="3">
                  <c:v>19467730</c:v>
                </c:pt>
                <c:pt idx="4">
                  <c:v>19379484</c:v>
                </c:pt>
                <c:pt idx="5">
                  <c:v>19203136</c:v>
                </c:pt>
                <c:pt idx="6">
                  <c:v>19359020</c:v>
                </c:pt>
                <c:pt idx="7">
                  <c:v>19480560</c:v>
                </c:pt>
                <c:pt idx="8">
                  <c:v>19621728</c:v>
                </c:pt>
                <c:pt idx="9">
                  <c:v>19913239</c:v>
                </c:pt>
                <c:pt idx="10">
                  <c:v>20608731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B8E-4219-AE05-A338DCD807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30"/>
        <c:shape val="box"/>
        <c:axId val="123579776"/>
        <c:axId val="123590144"/>
        <c:axId val="0"/>
      </c:bar3DChart>
      <c:catAx>
        <c:axId val="12357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</a:t>
                </a:r>
                <a:r>
                  <a:rPr lang="es-ES" b="0"/>
                  <a:t>ic</a:t>
                </a:r>
                <a:r>
                  <a:rPr lang="es-ES"/>
                  <a:t>ios</a:t>
                </a:r>
              </a:p>
            </c:rich>
          </c:tx>
          <c:layout>
            <c:manualLayout>
              <c:xMode val="edge"/>
              <c:yMode val="edge"/>
              <c:x val="0.50243166173198972"/>
              <c:y val="0.950334163150625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5901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3590144"/>
        <c:scaling>
          <c:orientation val="minMax"/>
          <c:min val="180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660855201873685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579776"/>
        <c:crosses val="autoZero"/>
        <c:crossBetween val="between"/>
        <c:majorUnit val="250000"/>
        <c:minorUnit val="3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Base imponible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24160981475640594"/>
          <c:y val="5.8050104294912154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EBE1EB"/>
            </a:gs>
            <a:gs pos="100000">
              <a:srgbClr val="FFFAFF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93560265832716"/>
          <c:y val="0.13049021562178145"/>
          <c:w val="0.86606255397894572"/>
          <c:h val="0.7670057144755639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G.2'!$B$1</c:f>
              <c:strCache>
                <c:ptCount val="1"/>
                <c:pt idx="0">
                  <c:v>Base imponible total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50D9-4C24-BA36-BA96A20BA75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0D9-4C24-BA36-BA96A20BA75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0D9-4C24-BA36-BA96A20BA75D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50D9-4C24-BA36-BA96A20BA75D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50D9-4C24-BA36-BA96A20BA75D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50D9-4C24-BA36-BA96A20BA75D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50D9-4C24-BA36-BA96A20BA75D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50D9-4C24-BA36-BA96A20BA75D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0D9-4C24-BA36-BA96A20BA75D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50D9-4C24-BA36-BA96A20BA75D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50D9-4C24-BA36-BA96A20BA75D}"/>
              </c:ext>
            </c:extLst>
          </c:dPt>
          <c:dLbls>
            <c:delete val="1"/>
          </c:dLbls>
          <c:cat>
            <c:numRef>
              <c:f>'Datos G.2'!$A$3:$A$13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G.2'!$B$3:$B$13</c:f>
              <c:numCache>
                <c:formatCode>#,##0.0</c:formatCode>
                <c:ptCount val="11"/>
                <c:pt idx="0">
                  <c:v>412618.34870927001</c:v>
                </c:pt>
                <c:pt idx="1">
                  <c:v>403015.80248155998</c:v>
                </c:pt>
                <c:pt idx="2">
                  <c:v>389941.77998290001</c:v>
                </c:pt>
                <c:pt idx="3">
                  <c:v>392430.75005793985</c:v>
                </c:pt>
                <c:pt idx="4">
                  <c:v>373494.75343889999</c:v>
                </c:pt>
                <c:pt idx="5">
                  <c:v>369950.32549419993</c:v>
                </c:pt>
                <c:pt idx="6">
                  <c:v>375044.95632201008</c:v>
                </c:pt>
                <c:pt idx="7">
                  <c:v>392219.53585187008</c:v>
                </c:pt>
                <c:pt idx="8">
                  <c:v>407197.24933765014</c:v>
                </c:pt>
                <c:pt idx="9">
                  <c:v>426519.68126400001</c:v>
                </c:pt>
                <c:pt idx="10">
                  <c:v>450539.62581970537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0D9-4C24-BA36-BA96A20BA7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042240"/>
        <c:axId val="124052608"/>
        <c:axId val="0"/>
      </c:bar3DChart>
      <c:catAx>
        <c:axId val="12404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45856345747025"/>
              <c:y val="0.948227614344283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052608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124052608"/>
        <c:scaling>
          <c:orientation val="minMax"/>
          <c:max val="460000"/>
          <c:min val="3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5668490017745514E-3"/>
              <c:y val="0.423663771985164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042240"/>
        <c:crosses val="autoZero"/>
        <c:crossBetween val="between"/>
        <c:majorUnit val="20000"/>
        <c:minorUnit val="2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Base liquidable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24404503518400625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EBE1EB"/>
            </a:gs>
            <a:gs pos="100000">
              <a:srgbClr val="FFFAFF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08825940596231"/>
          <c:y val="0.13070659186581871"/>
          <c:w val="0.86916901072623598"/>
          <c:h val="0.7675878699017542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G.3'!$B$1</c:f>
              <c:strCache>
                <c:ptCount val="1"/>
                <c:pt idx="0">
                  <c:v>Base imponible liquidable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E093-4616-B05A-B7ADAB9BC74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093-4616-B05A-B7ADAB9BC74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E093-4616-B05A-B7ADAB9BC746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E093-4616-B05A-B7ADAB9BC746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E093-4616-B05A-B7ADAB9BC746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093-4616-B05A-B7ADAB9BC746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E093-4616-B05A-B7ADAB9BC746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E093-4616-B05A-B7ADAB9BC746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E093-4616-B05A-B7ADAB9BC746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E093-4616-B05A-B7ADAB9BC746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E093-4616-B05A-B7ADAB9BC746}"/>
              </c:ext>
            </c:extLst>
          </c:dPt>
          <c:dLbls>
            <c:delete val="1"/>
          </c:dLbls>
          <c:cat>
            <c:numRef>
              <c:f>'Datos G.3'!$A$3:$A$13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G.3'!$B$3:$B$13</c:f>
              <c:numCache>
                <c:formatCode>#,##0.0</c:formatCode>
                <c:ptCount val="11"/>
                <c:pt idx="0">
                  <c:v>391908.19700717001</c:v>
                </c:pt>
                <c:pt idx="1">
                  <c:v>382663.05450692005</c:v>
                </c:pt>
                <c:pt idx="2">
                  <c:v>370226.25911123998</c:v>
                </c:pt>
                <c:pt idx="3">
                  <c:v>373327.50412783993</c:v>
                </c:pt>
                <c:pt idx="4">
                  <c:v>355281.37747547007</c:v>
                </c:pt>
                <c:pt idx="5">
                  <c:v>352005.65059767006</c:v>
                </c:pt>
                <c:pt idx="6">
                  <c:v>356977.72477630025</c:v>
                </c:pt>
                <c:pt idx="7">
                  <c:v>375011.41860886005</c:v>
                </c:pt>
                <c:pt idx="8">
                  <c:v>389888.91007013002</c:v>
                </c:pt>
                <c:pt idx="9">
                  <c:v>409140.91309166828</c:v>
                </c:pt>
                <c:pt idx="10">
                  <c:v>433605.18674344849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093-4616-B05A-B7ADAB9BC7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367232"/>
        <c:axId val="124369152"/>
        <c:axId val="0"/>
      </c:bar3DChart>
      <c:catAx>
        <c:axId val="12436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76133783442855"/>
              <c:y val="0.947170848423754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369152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369152"/>
        <c:scaling>
          <c:orientation val="minMax"/>
          <c:max val="440000"/>
          <c:min val="2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482284957147608E-3"/>
              <c:y val="0.419968295052298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367232"/>
        <c:crosses val="autoZero"/>
        <c:crossBetween val="between"/>
        <c:majorUnit val="20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Mínimo personal y familiar.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total aplicado. Período 2008-2018</a:t>
            </a:r>
          </a:p>
        </c:rich>
      </c:tx>
      <c:layout>
        <c:manualLayout>
          <c:xMode val="edge"/>
          <c:yMode val="edge"/>
          <c:x val="0.21725610546623295"/>
          <c:y val="5.49105726604325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126692092806054"/>
          <c:y val="0.13217247370436791"/>
          <c:w val="0.87469714277359911"/>
          <c:h val="0.7657352174906429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G.4'!$A$2</c:f>
              <c:strCache>
                <c:ptCount val="1"/>
                <c:pt idx="0">
                  <c:v>Importe total aplicado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0AF2-46DC-801F-6D0DD196DAC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0AF2-46DC-801F-6D0DD196DAC7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0AF2-46DC-801F-6D0DD196DAC7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0AF2-46DC-801F-6D0DD196DAC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0AF2-46DC-801F-6D0DD196DAC7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0AF2-46DC-801F-6D0DD196DAC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0AF2-46DC-801F-6D0DD196DAC7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0AF2-46DC-801F-6D0DD196DAC7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0AF2-46DC-801F-6D0DD196DAC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0AF2-46DC-801F-6D0DD196DAC7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0AF2-46DC-801F-6D0DD196DAC7}"/>
              </c:ext>
            </c:extLst>
          </c:dPt>
          <c:dLbls>
            <c:delete val="1"/>
          </c:dLbls>
          <c:cat>
            <c:numRef>
              <c:f>'Datos G.4'!$B$1:$L$1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G.4'!$B$2:$L$2</c:f>
              <c:numCache>
                <c:formatCode>#,##0</c:formatCode>
                <c:ptCount val="11"/>
                <c:pt idx="0">
                  <c:v>115208.75972134</c:v>
                </c:pt>
                <c:pt idx="1">
                  <c:v>113532.74884759</c:v>
                </c:pt>
                <c:pt idx="2">
                  <c:v>112184.81315270999</c:v>
                </c:pt>
                <c:pt idx="3">
                  <c:v>112867.64781624002</c:v>
                </c:pt>
                <c:pt idx="4">
                  <c:v>111287.43346418004</c:v>
                </c:pt>
                <c:pt idx="5">
                  <c:v>109862.89742731999</c:v>
                </c:pt>
                <c:pt idx="6">
                  <c:v>110724.40886791998</c:v>
                </c:pt>
                <c:pt idx="7">
                  <c:v>118108.74365472999</c:v>
                </c:pt>
                <c:pt idx="8">
                  <c:v>120379.90275787008</c:v>
                </c:pt>
                <c:pt idx="9">
                  <c:v>124129.01174055952</c:v>
                </c:pt>
                <c:pt idx="10">
                  <c:v>126117.20600148677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AF2-46DC-801F-6D0DD196DA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537088"/>
        <c:axId val="124543360"/>
        <c:axId val="0"/>
      </c:bar3DChart>
      <c:catAx>
        <c:axId val="12453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98160936361779"/>
              <c:y val="0.951393921800319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543360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543360"/>
        <c:scaling>
          <c:orientation val="minMax"/>
          <c:min val="88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985947355814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537088"/>
        <c:crosses val="autoZero"/>
        <c:crossBetween val="between"/>
        <c:majorUnit val="4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Cuota íntegra.  Período 2008-2018</a:t>
            </a:r>
          </a:p>
        </c:rich>
      </c:tx>
      <c:layout>
        <c:manualLayout>
          <c:xMode val="edge"/>
          <c:yMode val="edge"/>
          <c:x val="0.19412511268793595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162855433283904"/>
          <c:y val="0.12459518944854374"/>
          <c:w val="0.86889015310079154"/>
          <c:h val="0.7707219772145614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G.5'!$B$1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44FD-40C0-BFC8-AA5555BF025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44FD-40C0-BFC8-AA5555BF025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4FD-40C0-BFC8-AA5555BF025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44FD-40C0-BFC8-AA5555BF0250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44FD-40C0-BFC8-AA5555BF0250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44FD-40C0-BFC8-AA5555BF0250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44FD-40C0-BFC8-AA5555BF0250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44FD-40C0-BFC8-AA5555BF0250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44FD-40C0-BFC8-AA5555BF0250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44FD-40C0-BFC8-AA5555BF0250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44FD-40C0-BFC8-AA5555BF0250}"/>
              </c:ext>
            </c:extLst>
          </c:dPt>
          <c:dLbls>
            <c:delete val="1"/>
          </c:dLbls>
          <c:cat>
            <c:numRef>
              <c:f>'Datos G.5'!$A$3:$A$13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G.5'!$B$3:$B$13</c:f>
              <c:numCache>
                <c:formatCode>#,##0.0</c:formatCode>
                <c:ptCount val="11"/>
                <c:pt idx="0">
                  <c:v>75533.290741039993</c:v>
                </c:pt>
                <c:pt idx="1">
                  <c:v>73606.826350310002</c:v>
                </c:pt>
                <c:pt idx="2">
                  <c:v>71825.817506129999</c:v>
                </c:pt>
                <c:pt idx="3">
                  <c:v>72403.903830840005</c:v>
                </c:pt>
                <c:pt idx="4">
                  <c:v>72450.923187929991</c:v>
                </c:pt>
                <c:pt idx="5">
                  <c:v>72084.069593890017</c:v>
                </c:pt>
                <c:pt idx="6">
                  <c:v>73201.49384014</c:v>
                </c:pt>
                <c:pt idx="7">
                  <c:v>71040.511236289996</c:v>
                </c:pt>
                <c:pt idx="8">
                  <c:v>74515.156193050003</c:v>
                </c:pt>
                <c:pt idx="9">
                  <c:v>78728.535331869847</c:v>
                </c:pt>
                <c:pt idx="10">
                  <c:v>85250.634750890342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4FD-40C0-BFC8-AA5555BF02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728448"/>
        <c:axId val="124730368"/>
        <c:axId val="0"/>
      </c:bar3DChart>
      <c:catAx>
        <c:axId val="12472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63736513369499"/>
              <c:y val="0.952978571892919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730368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730368"/>
        <c:scaling>
          <c:orientation val="minMax"/>
          <c:min val="66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24988093216291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728448"/>
        <c:crosses val="autoZero"/>
        <c:crossBetween val="between"/>
        <c:majorUnit val="1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Importe total de las deducciones en la cuota.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15352509793879709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21437369258804E-2"/>
          <c:y val="0.14263558058385126"/>
          <c:w val="0.87047480220906448"/>
          <c:h val="0.73058006199754966"/>
        </c:manualLayout>
      </c:layout>
      <c:lineChart>
        <c:grouping val="standard"/>
        <c:varyColors val="0"/>
        <c:ser>
          <c:idx val="0"/>
          <c:order val="0"/>
          <c:tx>
            <c:strRef>
              <c:f>'Datos G.6'!$A$2</c:f>
              <c:strCache>
                <c:ptCount val="1"/>
                <c:pt idx="0">
                  <c:v>Importe</c:v>
                </c:pt>
              </c:strCache>
            </c:strRef>
          </c:tx>
          <c:spPr>
            <a:ln w="38100" cmpd="dbl">
              <a:solidFill>
                <a:schemeClr val="tx2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'Datos G.6'!$B$1:$L$1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G.6'!$B$2:$L$2</c:f>
              <c:numCache>
                <c:formatCode>#,##0</c:formatCode>
                <c:ptCount val="11"/>
                <c:pt idx="0">
                  <c:v>13604.66577589</c:v>
                </c:pt>
                <c:pt idx="1">
                  <c:v>13300.914946520001</c:v>
                </c:pt>
                <c:pt idx="2">
                  <c:v>7859.1086227300002</c:v>
                </c:pt>
                <c:pt idx="3">
                  <c:v>7431.1175518200034</c:v>
                </c:pt>
                <c:pt idx="4">
                  <c:v>6780.5440709800005</c:v>
                </c:pt>
                <c:pt idx="5">
                  <c:v>5934.4392387700018</c:v>
                </c:pt>
                <c:pt idx="6">
                  <c:v>5743.9366455399995</c:v>
                </c:pt>
                <c:pt idx="7">
                  <c:v>5624.69539343</c:v>
                </c:pt>
                <c:pt idx="8">
                  <c:v>5914.7806222599856</c:v>
                </c:pt>
                <c:pt idx="9">
                  <c:v>5845.6079756199888</c:v>
                </c:pt>
                <c:pt idx="10">
                  <c:v>6361.8855032100082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C7-405B-997A-9318C5478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18400"/>
        <c:axId val="124920960"/>
      </c:lineChart>
      <c:catAx>
        <c:axId val="12491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8016509435253"/>
              <c:y val="0.949827755038547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b" anchorCtr="0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20960"/>
        <c:crossesAt val="4000"/>
        <c:auto val="1"/>
        <c:lblAlgn val="ctr"/>
        <c:lblOffset val="100"/>
        <c:tickLblSkip val="1"/>
        <c:tickMarkSkip val="1"/>
        <c:noMultiLvlLbl val="0"/>
      </c:catAx>
      <c:valAx>
        <c:axId val="124920960"/>
        <c:scaling>
          <c:orientation val="minMax"/>
          <c:max val="14000"/>
          <c:min val="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04648284672504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18400"/>
        <c:crosses val="autoZero"/>
        <c:crossBetween val="between"/>
        <c:majorUnit val="1000"/>
        <c:minorUnit val="100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de la cuota resultante de la autoliquidación. Período 2008-2018</a:t>
            </a:r>
          </a:p>
        </c:rich>
      </c:tx>
      <c:layout>
        <c:manualLayout>
          <c:xMode val="edge"/>
          <c:yMode val="edge"/>
          <c:x val="0.12576908911597404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9576682514465872E-2"/>
          <c:y val="0.13246522270127931"/>
          <c:w val="0.87264731347445623"/>
          <c:h val="0.76287002503406642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'Datos G.7'!$B$1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Lbls>
            <c:delete val="1"/>
          </c:dLbls>
          <c:cat>
            <c:numRef>
              <c:f>'Datos G.7'!$A$3:$A$13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G.7'!$B$3:$B$13</c:f>
              <c:numCache>
                <c:formatCode>#,##0.0</c:formatCode>
                <c:ptCount val="11"/>
                <c:pt idx="0">
                  <c:v>63585.320783249997</c:v>
                </c:pt>
                <c:pt idx="1">
                  <c:v>62133.02648085</c:v>
                </c:pt>
                <c:pt idx="2">
                  <c:v>65624.808101910006</c:v>
                </c:pt>
                <c:pt idx="3">
                  <c:v>66199.831985409997</c:v>
                </c:pt>
                <c:pt idx="4">
                  <c:v>66902.122145409987</c:v>
                </c:pt>
                <c:pt idx="5">
                  <c:v>67148.280591160001</c:v>
                </c:pt>
                <c:pt idx="6">
                  <c:v>68433.560562909988</c:v>
                </c:pt>
                <c:pt idx="7">
                  <c:v>67045.524669000006</c:v>
                </c:pt>
                <c:pt idx="8">
                  <c:v>70495.198971709979</c:v>
                </c:pt>
                <c:pt idx="9">
                  <c:v>74828.044018930887</c:v>
                </c:pt>
                <c:pt idx="10">
                  <c:v>81371.815777369615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8C-4BF9-8F29-1DAFF92855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5015168"/>
        <c:axId val="125017088"/>
        <c:axId val="0"/>
      </c:bar3DChart>
      <c:catAx>
        <c:axId val="12501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46874526323664"/>
              <c:y val="0.947192256041132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017088"/>
        <c:crossesAt val="14000"/>
        <c:auto val="1"/>
        <c:lblAlgn val="ctr"/>
        <c:lblOffset val="100"/>
        <c:tickLblSkip val="1"/>
        <c:tickMarkSkip val="1"/>
        <c:noMultiLvlLbl val="0"/>
      </c:catAx>
      <c:valAx>
        <c:axId val="125017088"/>
        <c:scaling>
          <c:orientation val="minMax"/>
          <c:max val="82000"/>
          <c:min val="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6122543590629E-2"/>
              <c:y val="0.406762169643094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015168"/>
        <c:crosses val="autoZero"/>
        <c:crossBetween val="between"/>
        <c:majorUnit val="2000"/>
        <c:minorUnit val="3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total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18859558312741515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82611297807301"/>
          <c:y val="0.13840175294122928"/>
          <c:w val="0.8579999104440772"/>
          <c:h val="0.73905280454469202"/>
        </c:manualLayout>
      </c:layout>
      <c:lineChart>
        <c:grouping val="standard"/>
        <c:varyColors val="0"/>
        <c:ser>
          <c:idx val="0"/>
          <c:order val="0"/>
          <c:tx>
            <c:strRef>
              <c:f>'Datos G.8'!$A$2</c:f>
              <c:strCache>
                <c:ptCount val="1"/>
                <c:pt idx="0">
                  <c:v>Total de pagos a cuenta</c:v>
                </c:pt>
              </c:strCache>
            </c:strRef>
          </c:tx>
          <c:spPr>
            <a:ln w="38100" cmpd="dbl">
              <a:solidFill>
                <a:schemeClr val="tx2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'Datos G.8'!$B$1:$L$1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G.8'!$B$2:$L$2</c:f>
              <c:numCache>
                <c:formatCode>#,##0</c:formatCode>
                <c:ptCount val="11"/>
                <c:pt idx="0">
                  <c:v>69527.746236079984</c:v>
                </c:pt>
                <c:pt idx="1">
                  <c:v>67966.76737904</c:v>
                </c:pt>
                <c:pt idx="2">
                  <c:v>70141.063496930001</c:v>
                </c:pt>
                <c:pt idx="3">
                  <c:v>70840.209166699991</c:v>
                </c:pt>
                <c:pt idx="4">
                  <c:v>70772.245800980003</c:v>
                </c:pt>
                <c:pt idx="5">
                  <c:v>70665.404944790003</c:v>
                </c:pt>
                <c:pt idx="6">
                  <c:v>71153.839782309995</c:v>
                </c:pt>
                <c:pt idx="7">
                  <c:v>69249.838980500004</c:v>
                </c:pt>
                <c:pt idx="8">
                  <c:v>70408.479959609991</c:v>
                </c:pt>
                <c:pt idx="9">
                  <c:v>73491.687186466064</c:v>
                </c:pt>
                <c:pt idx="10">
                  <c:v>78718.445860069638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A8-4BBA-8B9F-8F40ABFD6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104896"/>
        <c:axId val="125107200"/>
      </c:lineChart>
      <c:catAx>
        <c:axId val="12510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72063248324377"/>
              <c:y val="0.9508670352046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107200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125107200"/>
        <c:scaling>
          <c:orientation val="minMax"/>
          <c:max val="79000"/>
          <c:min val="67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10459548361532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104896"/>
        <c:crosses val="autoZero"/>
        <c:crossBetween val="between"/>
        <c:majorUnit val="1000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de los resultados a devolver y a ingresar de la declaración.  Período 2008-2018</a:t>
            </a:r>
          </a:p>
        </c:rich>
      </c:tx>
      <c:layout>
        <c:manualLayout>
          <c:xMode val="edge"/>
          <c:yMode val="edge"/>
          <c:x val="0.17926492527927149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8632535666738"/>
          <c:y val="0.14580227337683099"/>
          <c:w val="0.85974068099634238"/>
          <c:h val="0.69465673488941537"/>
        </c:manualLayout>
      </c:layout>
      <c:lineChart>
        <c:grouping val="standard"/>
        <c:varyColors val="0"/>
        <c:ser>
          <c:idx val="0"/>
          <c:order val="0"/>
          <c:tx>
            <c:strRef>
              <c:f>'Datos G.9'!$B$1</c:f>
              <c:strCache>
                <c:ptCount val="1"/>
                <c:pt idx="0">
                  <c:v>Resultado positivo (a ingresar)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G.9'!$A$4:$A$14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G.9'!$B$4:$B$14</c:f>
              <c:numCache>
                <c:formatCode>#,##0.0</c:formatCode>
                <c:ptCount val="11"/>
                <c:pt idx="0">
                  <c:v>6713.0258713999992</c:v>
                </c:pt>
                <c:pt idx="1">
                  <c:v>6009.2325381199998</c:v>
                </c:pt>
                <c:pt idx="2">
                  <c:v>6372.9071633100011</c:v>
                </c:pt>
                <c:pt idx="3">
                  <c:v>6342.5642116499994</c:v>
                </c:pt>
                <c:pt idx="4">
                  <c:v>6798.181408129999</c:v>
                </c:pt>
                <c:pt idx="5">
                  <c:v>6858.7463191499983</c:v>
                </c:pt>
                <c:pt idx="6">
                  <c:v>7582.6701774799994</c:v>
                </c:pt>
                <c:pt idx="7">
                  <c:v>7945.3366159899997</c:v>
                </c:pt>
                <c:pt idx="8">
                  <c:v>9155.6152734699972</c:v>
                </c:pt>
                <c:pt idx="9">
                  <c:v>10380.471925589973</c:v>
                </c:pt>
                <c:pt idx="10">
                  <c:v>12035.391239719955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3B-4B05-BF0D-4558A4D32627}"/>
            </c:ext>
          </c:extLst>
        </c:ser>
        <c:ser>
          <c:idx val="1"/>
          <c:order val="1"/>
          <c:tx>
            <c:strRef>
              <c:f>'Datos G.9'!$C$1</c:f>
              <c:strCache>
                <c:ptCount val="1"/>
                <c:pt idx="0">
                  <c:v>Resultado negativo (a devolver)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>
                  <a:lumMod val="95000"/>
                </a:schemeClr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'Datos G.9'!$A$4:$A$14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G.9'!$C$4:$C$14</c:f>
              <c:numCache>
                <c:formatCode>#,##0.0</c:formatCode>
                <c:ptCount val="11"/>
                <c:pt idx="0">
                  <c:v>12801.406041689999</c:v>
                </c:pt>
                <c:pt idx="1">
                  <c:v>11969.91717793</c:v>
                </c:pt>
                <c:pt idx="2">
                  <c:v>10991.06244879</c:v>
                </c:pt>
                <c:pt idx="3">
                  <c:v>11105.824940190008</c:v>
                </c:pt>
                <c:pt idx="4">
                  <c:v>10822.31216335</c:v>
                </c:pt>
                <c:pt idx="5">
                  <c:v>10562.1352733</c:v>
                </c:pt>
                <c:pt idx="6">
                  <c:v>10516.06668777</c:v>
                </c:pt>
                <c:pt idx="7">
                  <c:v>10874.78261108</c:v>
                </c:pt>
                <c:pt idx="8">
                  <c:v>9902.4910158700004</c:v>
                </c:pt>
                <c:pt idx="9">
                  <c:v>9926.9130726699805</c:v>
                </c:pt>
                <c:pt idx="10">
                  <c:v>10793.463687360199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3B-4B05-BF0D-4558A4D32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225600"/>
        <c:axId val="125244544"/>
      </c:lineChart>
      <c:catAx>
        <c:axId val="12522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37342908595028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44544"/>
        <c:crossesAt val="3000"/>
        <c:auto val="1"/>
        <c:lblAlgn val="ctr"/>
        <c:lblOffset val="100"/>
        <c:tickLblSkip val="1"/>
        <c:tickMarkSkip val="1"/>
        <c:noMultiLvlLbl val="0"/>
      </c:catAx>
      <c:valAx>
        <c:axId val="125244544"/>
        <c:scaling>
          <c:orientation val="minMax"/>
          <c:max val="13000"/>
          <c:min val="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403063369973118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25600"/>
        <c:crosses val="autoZero"/>
        <c:crossBetween val="between"/>
        <c:majorUnit val="1000"/>
        <c:minorUnit val="150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070962026594694"/>
          <c:y val="0.95509674500306074"/>
          <c:w val="0.45729166666666665"/>
          <c:h val="3.1695662055702338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Evolución del número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2011-2018</a:t>
            </a:r>
          </a:p>
        </c:rich>
      </c:tx>
      <c:layout>
        <c:manualLayout>
          <c:xMode val="edge"/>
          <c:yMode val="edge"/>
          <c:x val="0.26251704159794664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2"/>
      <c:rotY val="9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1272327547511056E-2"/>
          <c:y val="0.13735313389453654"/>
          <c:w val="0.91039165426171531"/>
          <c:h val="0.693651242416223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G.10'!$B$2</c:f>
              <c:strCache>
                <c:ptCount val="1"/>
                <c:pt idx="0">
                  <c:v>Declaraciones positivas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20000"/>
                    <a:lumOff val="8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B54-45B1-90DA-34785E2D7264}"/>
              </c:ext>
            </c:extLst>
          </c:dPt>
          <c:cat>
            <c:numRef>
              <c:f>'Datos G.10'!$A$4:$A$11</c:f>
              <c:numCache>
                <c:formatCode>General</c:formatCode>
                <c:ptCount val="8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</c:numCache>
            </c:numRef>
          </c:cat>
          <c:val>
            <c:numRef>
              <c:f>'Datos G.10'!$B$4:$B$11</c:f>
              <c:numCache>
                <c:formatCode>#,##0</c:formatCode>
                <c:ptCount val="8"/>
                <c:pt idx="0">
                  <c:v>102297</c:v>
                </c:pt>
                <c:pt idx="1">
                  <c:v>149854</c:v>
                </c:pt>
                <c:pt idx="2">
                  <c:v>154442</c:v>
                </c:pt>
                <c:pt idx="3">
                  <c:v>157275</c:v>
                </c:pt>
                <c:pt idx="4">
                  <c:v>163449</c:v>
                </c:pt>
                <c:pt idx="5">
                  <c:v>171460</c:v>
                </c:pt>
                <c:pt idx="6">
                  <c:v>175418</c:v>
                </c:pt>
                <c:pt idx="7">
                  <c:v>177931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54-45B1-90DA-34785E2D7264}"/>
            </c:ext>
          </c:extLst>
        </c:ser>
        <c:ser>
          <c:idx val="1"/>
          <c:order val="1"/>
          <c:tx>
            <c:strRef>
              <c:f>'Datos G.10'!$C$2</c:f>
              <c:strCache>
                <c:ptCount val="1"/>
                <c:pt idx="0">
                  <c:v>Declaraciones negativas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40000"/>
                    <a:lumOff val="6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G.10'!$A$4:$A$11</c:f>
              <c:numCache>
                <c:formatCode>General</c:formatCode>
                <c:ptCount val="8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</c:numCache>
            </c:numRef>
          </c:cat>
          <c:val>
            <c:numRef>
              <c:f>'Datos G.10'!$C$4:$C$11</c:f>
              <c:numCache>
                <c:formatCode>#,##0</c:formatCode>
                <c:ptCount val="8"/>
                <c:pt idx="0">
                  <c:v>27919</c:v>
                </c:pt>
                <c:pt idx="1">
                  <c:v>23651</c:v>
                </c:pt>
                <c:pt idx="2">
                  <c:v>24039</c:v>
                </c:pt>
                <c:pt idx="3">
                  <c:v>24599</c:v>
                </c:pt>
                <c:pt idx="4">
                  <c:v>25231</c:v>
                </c:pt>
                <c:pt idx="5">
                  <c:v>26308</c:v>
                </c:pt>
                <c:pt idx="6">
                  <c:v>27019</c:v>
                </c:pt>
                <c:pt idx="7">
                  <c:v>28106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54-45B1-90DA-34785E2D7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6289152"/>
        <c:axId val="96291072"/>
        <c:axId val="0"/>
      </c:bar3DChart>
      <c:catAx>
        <c:axId val="9628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38586714293914"/>
              <c:y val="0.883959458948569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291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291072"/>
        <c:scaling>
          <c:orientation val="minMax"/>
          <c:max val="22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373480291698826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289152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493339551281145"/>
          <c:y val="0.95355991656407024"/>
          <c:w val="0.32395833333333335"/>
          <c:h val="3.587547729921380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del valor total de bienes y derechos no exentos.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2011-2018</a:t>
            </a:r>
          </a:p>
        </c:rich>
      </c:tx>
      <c:layout>
        <c:manualLayout>
          <c:xMode val="edge"/>
          <c:yMode val="edge"/>
          <c:x val="0.19209345105984171"/>
          <c:y val="5.2320048128526846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7"/>
      <c:rotY val="9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33419649224741"/>
          <c:y val="0.12626606991647127"/>
          <c:w val="0.86672254810627447"/>
          <c:h val="0.7817889770136785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G.11'!$A$2</c:f>
              <c:strCache>
                <c:ptCount val="1"/>
                <c:pt idx="0">
                  <c:v>Total bienes y derechos no exentos 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G.11'!$B$1:$I$1</c:f>
              <c:numCache>
                <c:formatCode>General</c:formatCode>
                <c:ptCount val="8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</c:numCache>
            </c:numRef>
          </c:cat>
          <c:val>
            <c:numRef>
              <c:f>'Datos G.11'!$B$2:$I$2</c:f>
              <c:numCache>
                <c:formatCode>#,##0</c:formatCode>
                <c:ptCount val="8"/>
                <c:pt idx="0">
                  <c:v>263096.28279924998</c:v>
                </c:pt>
                <c:pt idx="1">
                  <c:v>327414.01352373994</c:v>
                </c:pt>
                <c:pt idx="2">
                  <c:v>339819.49465940992</c:v>
                </c:pt>
                <c:pt idx="3">
                  <c:v>353908.46650543</c:v>
                </c:pt>
                <c:pt idx="4">
                  <c:v>368307.42690987029</c:v>
                </c:pt>
                <c:pt idx="5">
                  <c:v>375783.46712183434</c:v>
                </c:pt>
                <c:pt idx="6">
                  <c:v>397020.74782475177</c:v>
                </c:pt>
                <c:pt idx="7">
                  <c:v>397237.21603938716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0D-4FF4-A169-671D6C2DD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6518528"/>
        <c:axId val="96520448"/>
        <c:axId val="0"/>
      </c:bar3DChart>
      <c:catAx>
        <c:axId val="9651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99639592018164"/>
              <c:y val="0.952979569469307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5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520448"/>
        <c:scaling>
          <c:orientation val="minMax"/>
          <c:max val="400000"/>
          <c:min val="2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439513580230484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518528"/>
        <c:crosses val="autoZero"/>
        <c:crossBetween val="between"/>
        <c:majorUnit val="20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Importes de las bases imponible y liquidable.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2011-2018</a:t>
            </a:r>
          </a:p>
        </c:rich>
      </c:tx>
      <c:layout>
        <c:manualLayout>
          <c:xMode val="edge"/>
          <c:yMode val="edge"/>
          <c:x val="0.234751895189093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48361618078938"/>
          <c:y val="0.13999338606854647"/>
          <c:w val="0.86111656577063411"/>
          <c:h val="0.68834510520718439"/>
        </c:manualLayout>
      </c:layout>
      <c:lineChart>
        <c:grouping val="standard"/>
        <c:varyColors val="0"/>
        <c:ser>
          <c:idx val="0"/>
          <c:order val="0"/>
          <c:tx>
            <c:strRef>
              <c:f>'Datos G.12-13'!$A$2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'Datos G.12-13'!$B$1:$I$1</c:f>
              <c:numCache>
                <c:formatCode>General</c:formatCode>
                <c:ptCount val="8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</c:numCache>
            </c:numRef>
          </c:cat>
          <c:val>
            <c:numRef>
              <c:f>'Datos G.12-13'!$B$2:$I$2</c:f>
              <c:numCache>
                <c:formatCode>#,##0</c:formatCode>
                <c:ptCount val="8"/>
                <c:pt idx="0">
                  <c:v>250334.8429511</c:v>
                </c:pt>
                <c:pt idx="1">
                  <c:v>312267.13664228993</c:v>
                </c:pt>
                <c:pt idx="2">
                  <c:v>324835.17261983996</c:v>
                </c:pt>
                <c:pt idx="3">
                  <c:v>338976.94733428996</c:v>
                </c:pt>
                <c:pt idx="4">
                  <c:v>352970.65117995994</c:v>
                </c:pt>
                <c:pt idx="5">
                  <c:v>359463.27033352706</c:v>
                </c:pt>
                <c:pt idx="6">
                  <c:v>379968.58987909771</c:v>
                </c:pt>
                <c:pt idx="7">
                  <c:v>378826.0825246622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82-4192-9638-463FCC1D654F}"/>
            </c:ext>
          </c:extLst>
        </c:ser>
        <c:ser>
          <c:idx val="1"/>
          <c:order val="1"/>
          <c:tx>
            <c:strRef>
              <c:f>'Datos G.12-13'!$A$3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339966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rgbClr val="339966"/>
                </a:solidFill>
                <a:prstDash val="solid"/>
              </a:ln>
            </c:spPr>
          </c:marker>
          <c:cat>
            <c:numRef>
              <c:f>'Datos G.12-13'!$B$1:$I$1</c:f>
              <c:numCache>
                <c:formatCode>General</c:formatCode>
                <c:ptCount val="8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</c:numCache>
            </c:numRef>
          </c:cat>
          <c:val>
            <c:numRef>
              <c:f>'Datos G.12-13'!$B$3:$I$3</c:f>
              <c:numCache>
                <c:formatCode>#,##0</c:formatCode>
                <c:ptCount val="8"/>
                <c:pt idx="0">
                  <c:v>170973.25115781001</c:v>
                </c:pt>
                <c:pt idx="1">
                  <c:v>207375.86841478001</c:v>
                </c:pt>
                <c:pt idx="2">
                  <c:v>216757.69211952001</c:v>
                </c:pt>
                <c:pt idx="3">
                  <c:v>228915.78954576992</c:v>
                </c:pt>
                <c:pt idx="4">
                  <c:v>240511.25906016002</c:v>
                </c:pt>
                <c:pt idx="5">
                  <c:v>245223.91474154344</c:v>
                </c:pt>
                <c:pt idx="6">
                  <c:v>263015.36936671165</c:v>
                </c:pt>
                <c:pt idx="7">
                  <c:v>259954.49911995642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82-4192-9638-463FCC1D6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29344"/>
        <c:axId val="98312960"/>
      </c:lineChart>
      <c:catAx>
        <c:axId val="9672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77856834022105"/>
              <c:y val="0.884415759462564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312960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98312960"/>
        <c:scaling>
          <c:orientation val="minMax"/>
          <c:max val="400000"/>
          <c:min val="1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5.5574462151072226E-3"/>
              <c:y val="0.40993033561333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729344"/>
        <c:crosses val="autoZero"/>
        <c:crossBetween val="between"/>
        <c:majorUnit val="20000"/>
        <c:minorUnit val="8000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070540733263982"/>
          <c:y val="0.95140461744134797"/>
          <c:w val="0.26423332018323897"/>
          <c:h val="3.591716287087344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 la cuota a ingresar.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2011-2018</a:t>
            </a:r>
          </a:p>
        </c:rich>
      </c:tx>
      <c:layout>
        <c:manualLayout>
          <c:xMode val="edge"/>
          <c:yMode val="edge"/>
          <c:x val="0.28610555868383503"/>
          <c:y val="5.233319799924716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221472889128691E-2"/>
          <c:y val="0.13788184938026399"/>
          <c:w val="0.86737302990621756"/>
          <c:h val="0.7580350205841575"/>
        </c:manualLayout>
      </c:layout>
      <c:lineChart>
        <c:grouping val="standard"/>
        <c:varyColors val="0"/>
        <c:ser>
          <c:idx val="1"/>
          <c:order val="0"/>
          <c:tx>
            <c:strRef>
              <c:f>'Datos G.12-13'!$A$7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tx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G.12-13'!$B$6:$I$6</c:f>
              <c:numCache>
                <c:formatCode>General</c:formatCode>
                <c:ptCount val="8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</c:numCache>
            </c:numRef>
          </c:cat>
          <c:val>
            <c:numRef>
              <c:f>'Datos G.12-13'!$B$7:$I$7</c:f>
              <c:numCache>
                <c:formatCode>#,##0</c:formatCode>
                <c:ptCount val="8"/>
                <c:pt idx="0">
                  <c:v>739.48752292999995</c:v>
                </c:pt>
                <c:pt idx="1">
                  <c:v>929.412601</c:v>
                </c:pt>
                <c:pt idx="2">
                  <c:v>929.59655851999992</c:v>
                </c:pt>
                <c:pt idx="3">
                  <c:v>937.02970272000005</c:v>
                </c:pt>
                <c:pt idx="4">
                  <c:v>1003.02832203</c:v>
                </c:pt>
                <c:pt idx="5">
                  <c:v>1039.7278561431272</c:v>
                </c:pt>
                <c:pt idx="6">
                  <c:v>1111.9803101418106</c:v>
                </c:pt>
                <c:pt idx="7">
                  <c:v>1123.4473000742312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36-4C01-84F3-09444F34B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670848"/>
        <c:axId val="98689792"/>
      </c:lineChart>
      <c:catAx>
        <c:axId val="9867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26316117117303"/>
              <c:y val="0.954035670338911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689792"/>
        <c:crossesAt val="500"/>
        <c:auto val="1"/>
        <c:lblAlgn val="ctr"/>
        <c:lblOffset val="100"/>
        <c:tickLblSkip val="1"/>
        <c:tickMarkSkip val="1"/>
        <c:noMultiLvlLbl val="0"/>
      </c:catAx>
      <c:valAx>
        <c:axId val="98689792"/>
        <c:scaling>
          <c:orientation val="minMax"/>
          <c:max val="1150"/>
          <c:min val="7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1.110646342568879E-2"/>
              <c:y val="0.424707506446421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670848"/>
        <c:crosses val="autoZero"/>
        <c:crossBetween val="between"/>
        <c:majorUnit val="50"/>
        <c:minorUnit val="20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Número total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29693166311160818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76669829346444"/>
          <c:y val="0.14052010640149754"/>
          <c:w val="0.88392545965820257"/>
          <c:h val="0.7526113177649822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G.14'!$B$1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D661-4715-B450-50D66B64E069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D661-4715-B450-50D66B64E069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D661-4715-B450-50D66B64E069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D661-4715-B450-50D66B64E069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D661-4715-B450-50D66B64E069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D661-4715-B450-50D66B64E069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D661-4715-B450-50D66B64E069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D661-4715-B450-50D66B64E069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D661-4715-B450-50D66B64E069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D661-4715-B450-50D66B64E069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D661-4715-B450-50D66B64E069}"/>
              </c:ext>
            </c:extLst>
          </c:dPt>
          <c:dLbls>
            <c:delete val="1"/>
          </c:dLbls>
          <c:cat>
            <c:numRef>
              <c:f>'Datos G.14'!$A$3:$A$13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G.14'!$B$3:$B$13</c:f>
              <c:numCache>
                <c:formatCode>#,##0</c:formatCode>
                <c:ptCount val="11"/>
                <c:pt idx="0">
                  <c:v>1416906</c:v>
                </c:pt>
                <c:pt idx="1">
                  <c:v>1414877</c:v>
                </c:pt>
                <c:pt idx="2">
                  <c:v>1416845</c:v>
                </c:pt>
                <c:pt idx="3">
                  <c:v>1417467</c:v>
                </c:pt>
                <c:pt idx="4">
                  <c:v>1419336</c:v>
                </c:pt>
                <c:pt idx="5">
                  <c:v>1431008</c:v>
                </c:pt>
                <c:pt idx="6">
                  <c:v>1449712</c:v>
                </c:pt>
                <c:pt idx="7">
                  <c:v>1481368</c:v>
                </c:pt>
                <c:pt idx="8">
                  <c:v>1554770</c:v>
                </c:pt>
                <c:pt idx="9">
                  <c:v>1597545</c:v>
                </c:pt>
                <c:pt idx="10">
                  <c:v>1613183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661-4715-B450-50D66B64E0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859520"/>
        <c:axId val="124861440"/>
        <c:axId val="0"/>
      </c:bar3DChart>
      <c:catAx>
        <c:axId val="12485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450662877650232"/>
              <c:y val="0.948756994880936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86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861440"/>
        <c:scaling>
          <c:orientation val="minMax"/>
          <c:min val="13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7.6436196360185303E-3"/>
              <c:y val="0.4009508157453490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859520"/>
        <c:crosses val="autoZero"/>
        <c:crossBetween val="between"/>
        <c:majorUnit val="3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Evolución del resultado contable.  Importes.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23687826520886693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60187965618804"/>
          <c:y val="0.14580027822405467"/>
          <c:w val="0.8617974960307635"/>
          <c:h val="0.68256113457084566"/>
        </c:manualLayout>
      </c:layout>
      <c:lineChart>
        <c:grouping val="standard"/>
        <c:varyColors val="0"/>
        <c:ser>
          <c:idx val="0"/>
          <c:order val="0"/>
          <c:tx>
            <c:strRef>
              <c:f>'Datos G.15'!$B$1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G.15'!$A$3:$A$13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G.15'!$B$3:$B$13</c:f>
              <c:numCache>
                <c:formatCode>#,##0</c:formatCode>
                <c:ptCount val="11"/>
                <c:pt idx="0">
                  <c:v>180834.34981815002</c:v>
                </c:pt>
                <c:pt idx="1">
                  <c:v>180751.59741830998</c:v>
                </c:pt>
                <c:pt idx="2">
                  <c:v>162695.51946635</c:v>
                </c:pt>
                <c:pt idx="3">
                  <c:v>143719.03510122013</c:v>
                </c:pt>
                <c:pt idx="4">
                  <c:v>141239.79421750983</c:v>
                </c:pt>
                <c:pt idx="5">
                  <c:v>155453.98864368998</c:v>
                </c:pt>
                <c:pt idx="6">
                  <c:v>185633.18879250006</c:v>
                </c:pt>
                <c:pt idx="7">
                  <c:v>189362.05563692001</c:v>
                </c:pt>
                <c:pt idx="8">
                  <c:v>195615.57935598979</c:v>
                </c:pt>
                <c:pt idx="9">
                  <c:v>215673.56570810001</c:v>
                </c:pt>
                <c:pt idx="10">
                  <c:v>242077.77999369983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98-4949-9EEF-E727D863E506}"/>
            </c:ext>
          </c:extLst>
        </c:ser>
        <c:ser>
          <c:idx val="1"/>
          <c:order val="1"/>
          <c:tx>
            <c:strRef>
              <c:f>'Datos G.15'!$C$1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'Datos G.15'!$A$3:$A$13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G.15'!$C$3:$C$13</c:f>
              <c:numCache>
                <c:formatCode>#,##0</c:formatCode>
                <c:ptCount val="11"/>
                <c:pt idx="0">
                  <c:v>121176.54767321001</c:v>
                </c:pt>
                <c:pt idx="1">
                  <c:v>90881.377305689792</c:v>
                </c:pt>
                <c:pt idx="2">
                  <c:v>94264.042779449999</c:v>
                </c:pt>
                <c:pt idx="3">
                  <c:v>134142.69752555</c:v>
                </c:pt>
                <c:pt idx="4">
                  <c:v>234092.38088545008</c:v>
                </c:pt>
                <c:pt idx="5">
                  <c:v>114099.45076175005</c:v>
                </c:pt>
                <c:pt idx="6">
                  <c:v>88679.178996469986</c:v>
                </c:pt>
                <c:pt idx="7">
                  <c:v>100894.00717148</c:v>
                </c:pt>
                <c:pt idx="8">
                  <c:v>97340.355888950478</c:v>
                </c:pt>
                <c:pt idx="9">
                  <c:v>93262.80377509039</c:v>
                </c:pt>
                <c:pt idx="10">
                  <c:v>106908.24084261028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98-4949-9EEF-E727D863E506}"/>
            </c:ext>
          </c:extLst>
        </c:ser>
        <c:ser>
          <c:idx val="2"/>
          <c:order val="2"/>
          <c:tx>
            <c:strRef>
              <c:f>'Datos G.15'!$D$1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2060"/>
                </a:solidFill>
                <a:prstDash val="solid"/>
              </a:ln>
            </c:spPr>
          </c:marker>
          <c:cat>
            <c:numRef>
              <c:f>'Datos G.15'!$A$3:$A$13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G.15'!$D$3:$D$13</c:f>
              <c:numCache>
                <c:formatCode>#,##0</c:formatCode>
                <c:ptCount val="11"/>
                <c:pt idx="0">
                  <c:v>59657.802144939866</c:v>
                </c:pt>
                <c:pt idx="1">
                  <c:v>89870.220112619907</c:v>
                </c:pt>
                <c:pt idx="2">
                  <c:v>68431.476686900001</c:v>
                </c:pt>
                <c:pt idx="3">
                  <c:v>9576.337575670128</c:v>
                </c:pt>
                <c:pt idx="4">
                  <c:v>-92852.586667940253</c:v>
                </c:pt>
                <c:pt idx="5">
                  <c:v>41354.537881939905</c:v>
                </c:pt>
                <c:pt idx="6">
                  <c:v>96954.009796030077</c:v>
                </c:pt>
                <c:pt idx="7">
                  <c:v>88468.048465440006</c:v>
                </c:pt>
                <c:pt idx="8">
                  <c:v>98275.223467039308</c:v>
                </c:pt>
                <c:pt idx="9">
                  <c:v>122410.76193300962</c:v>
                </c:pt>
                <c:pt idx="10">
                  <c:v>135169.53915108956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298-4949-9EEF-E727D863E5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81248"/>
        <c:axId val="124983552"/>
      </c:lineChart>
      <c:catAx>
        <c:axId val="12498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31741058647555"/>
              <c:y val="0.896986271852534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8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983552"/>
        <c:scaling>
          <c:orientation val="minMax"/>
          <c:max val="250000"/>
          <c:min val="-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93026941362915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81248"/>
        <c:crosses val="autoZero"/>
        <c:crossBetween val="between"/>
        <c:majorUnit val="25000"/>
        <c:minorUnit val="480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5313920568450005"/>
          <c:y val="0.95298422482578571"/>
          <c:w val="0.57187500000000002"/>
          <c:h val="3.275103027437636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Importe de la base imponible positiva.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26192696854240888"/>
          <c:y val="5.78512125002671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94823402484234"/>
          <c:y val="9.5123397705275031E-2"/>
          <c:w val="0.8656195372745018"/>
          <c:h val="0.832466522583383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G.16'!$B$1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B44B-40FE-82E1-51DA8B4BD00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44B-40FE-82E1-51DA8B4BD00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B44B-40FE-82E1-51DA8B4BD00A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B44B-40FE-82E1-51DA8B4BD00A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B44B-40FE-82E1-51DA8B4BD00A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B44B-40FE-82E1-51DA8B4BD00A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B44B-40FE-82E1-51DA8B4BD00A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B44B-40FE-82E1-51DA8B4BD00A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B44B-40FE-82E1-51DA8B4BD00A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B44B-40FE-82E1-51DA8B4BD00A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B44B-40FE-82E1-51DA8B4BD00A}"/>
              </c:ext>
            </c:extLst>
          </c:dPt>
          <c:dLbls>
            <c:delete val="1"/>
          </c:dLbls>
          <c:cat>
            <c:numRef>
              <c:f>'Datos G.16'!$A$3:$A$13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G.16'!$B$3:$B$13</c:f>
              <c:numCache>
                <c:formatCode>#,##0.0</c:formatCode>
                <c:ptCount val="11"/>
                <c:pt idx="0">
                  <c:v>165613.83281087948</c:v>
                </c:pt>
                <c:pt idx="1">
                  <c:v>147564.17465296999</c:v>
                </c:pt>
                <c:pt idx="2">
                  <c:v>125941.67445857001</c:v>
                </c:pt>
                <c:pt idx="3">
                  <c:v>117079.37271661017</c:v>
                </c:pt>
                <c:pt idx="4">
                  <c:v>124735.19131247001</c:v>
                </c:pt>
                <c:pt idx="5">
                  <c:v>148869.18488496999</c:v>
                </c:pt>
                <c:pt idx="6">
                  <c:v>165563.48624668998</c:v>
                </c:pt>
                <c:pt idx="7">
                  <c:v>116404.9231745</c:v>
                </c:pt>
                <c:pt idx="8">
                  <c:v>130517.67716629044</c:v>
                </c:pt>
                <c:pt idx="9">
                  <c:v>136887.70246794968</c:v>
                </c:pt>
                <c:pt idx="10">
                  <c:v>135493.3351986593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44B-40FE-82E1-51DA8B4BD0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5260160"/>
        <c:axId val="125262080"/>
        <c:axId val="0"/>
      </c:bar3DChart>
      <c:catAx>
        <c:axId val="12526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02436743230726"/>
              <c:y val="0.947702139834455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6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262080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64E-3"/>
              <c:y val="0.397781319032283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60160"/>
        <c:crosses val="autoZero"/>
        <c:crossBetween val="between"/>
        <c:majorUnit val="75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 . Importe de la cuota íntegra.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29764686734525608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8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25836963800279"/>
          <c:y val="0.11782141952792358"/>
          <c:w val="0.86595451424128"/>
          <c:h val="0.78812225697667515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'Datos G.17'!$B$1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F238-4EA2-A969-2DABBAB68D3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F238-4EA2-A969-2DABBAB68D3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F238-4EA2-A969-2DABBAB68D3F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F238-4EA2-A969-2DABBAB68D3F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F238-4EA2-A969-2DABBAB68D3F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F238-4EA2-A969-2DABBAB68D3F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F238-4EA2-A969-2DABBAB68D3F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F238-4EA2-A969-2DABBAB68D3F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F238-4EA2-A969-2DABBAB68D3F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F238-4EA2-A969-2DABBAB68D3F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F238-4EA2-A969-2DABBAB68D3F}"/>
              </c:ext>
            </c:extLst>
          </c:dPt>
          <c:dLbls>
            <c:delete val="1"/>
          </c:dLbls>
          <c:cat>
            <c:numRef>
              <c:f>'Datos G.17'!$A$3:$A$13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G.17'!$B$3:$B$13</c:f>
              <c:numCache>
                <c:formatCode>#,##0.0</c:formatCode>
                <c:ptCount val="11"/>
                <c:pt idx="0">
                  <c:v>46343.185433170082</c:v>
                </c:pt>
                <c:pt idx="1">
                  <c:v>39907.629563610099</c:v>
                </c:pt>
                <c:pt idx="2">
                  <c:v>35192.880273670002</c:v>
                </c:pt>
                <c:pt idx="3">
                  <c:v>32518.893248279997</c:v>
                </c:pt>
                <c:pt idx="4">
                  <c:v>33328.258945550013</c:v>
                </c:pt>
                <c:pt idx="5">
                  <c:v>39287.369184999989</c:v>
                </c:pt>
                <c:pt idx="6">
                  <c:v>44208.118194259994</c:v>
                </c:pt>
                <c:pt idx="7">
                  <c:v>30048.971714229996</c:v>
                </c:pt>
                <c:pt idx="8">
                  <c:v>31140.250413799975</c:v>
                </c:pt>
                <c:pt idx="9">
                  <c:v>30263.347431889855</c:v>
                </c:pt>
                <c:pt idx="10">
                  <c:v>31756.832748909965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238-4EA2-A969-2DABBAB68D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6020608"/>
        <c:axId val="126092416"/>
        <c:axId val="0"/>
      </c:bar3DChart>
      <c:catAx>
        <c:axId val="12602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66365555703485"/>
              <c:y val="0.951394919376707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092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092416"/>
        <c:scaling>
          <c:orientation val="minMax"/>
          <c:max val="47000"/>
          <c:min val="22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22342743572141E-2"/>
              <c:y val="0.40570522715779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020608"/>
        <c:crosses val="autoZero"/>
        <c:crossBetween val="between"/>
        <c:majorUnit val="2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bonificaciones y deducciones.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233387169840204"/>
          <c:y val="6.3140747997521241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rotY val="16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>
          <a:solidFill>
            <a:schemeClr val="tx1"/>
          </a:solidFill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>
          <a:solidFill>
            <a:schemeClr val="tx1"/>
          </a:solidFill>
        </a:ln>
      </c:spPr>
    </c:backWall>
    <c:plotArea>
      <c:layout>
        <c:manualLayout>
          <c:layoutTarget val="inner"/>
          <c:xMode val="edge"/>
          <c:yMode val="edge"/>
          <c:x val="9.458444301253098E-2"/>
          <c:y val="0.12398930915510437"/>
          <c:w val="0.87766309569804601"/>
          <c:h val="0.7075409577379592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G.18'!$A$2</c:f>
              <c:strCache>
                <c:ptCount val="1"/>
                <c:pt idx="0">
                  <c:v>Bonificaciones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40000"/>
                    <a:lumOff val="6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E1B3-44C3-AA6F-4C5E1E33FFC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E1B3-44C3-AA6F-4C5E1E33FFC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1B3-44C3-AA6F-4C5E1E33FFCD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E1B3-44C3-AA6F-4C5E1E33FFCD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E1B3-44C3-AA6F-4C5E1E33FFCD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E1B3-44C3-AA6F-4C5E1E33FFCD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1B3-44C3-AA6F-4C5E1E33FFCD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E1B3-44C3-AA6F-4C5E1E33FFCD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E1B3-44C3-AA6F-4C5E1E33FFCD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E1B3-44C3-AA6F-4C5E1E33FFCD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E1B3-44C3-AA6F-4C5E1E33FFCD}"/>
              </c:ext>
            </c:extLst>
          </c:dPt>
          <c:cat>
            <c:numRef>
              <c:f>'Datos G.18'!$B$1:$L$1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G.18'!$B$2:$L$2</c:f>
              <c:numCache>
                <c:formatCode>#,##0</c:formatCode>
                <c:ptCount val="11"/>
                <c:pt idx="0">
                  <c:v>464.3209875</c:v>
                </c:pt>
                <c:pt idx="1">
                  <c:v>371.19489947999995</c:v>
                </c:pt>
                <c:pt idx="2">
                  <c:v>317.78833810999998</c:v>
                </c:pt>
                <c:pt idx="3">
                  <c:v>312.02527308999998</c:v>
                </c:pt>
                <c:pt idx="4">
                  <c:v>342.74103559999998</c:v>
                </c:pt>
                <c:pt idx="5">
                  <c:v>307.43187285000005</c:v>
                </c:pt>
                <c:pt idx="6">
                  <c:v>328.18122113999999</c:v>
                </c:pt>
                <c:pt idx="7">
                  <c:v>259.70565751999999</c:v>
                </c:pt>
                <c:pt idx="8">
                  <c:v>252.61993320999989</c:v>
                </c:pt>
                <c:pt idx="9">
                  <c:v>280.57497977999998</c:v>
                </c:pt>
                <c:pt idx="10">
                  <c:v>272.89584195000003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1B3-44C3-AA6F-4C5E1E33FFCD}"/>
            </c:ext>
          </c:extLst>
        </c:ser>
        <c:ser>
          <c:idx val="1"/>
          <c:order val="1"/>
          <c:tx>
            <c:strRef>
              <c:f>'Datos G.18'!$A$3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E1B3-44C3-AA6F-4C5E1E33FFC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E1B3-44C3-AA6F-4C5E1E33FFC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E1B3-44C3-AA6F-4C5E1E33FFCD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E1B3-44C3-AA6F-4C5E1E33FFCD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E1B3-44C3-AA6F-4C5E1E33FFCD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E1B3-44C3-AA6F-4C5E1E33FFCD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E1B3-44C3-AA6F-4C5E1E33FFCD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E1B3-44C3-AA6F-4C5E1E33FFCD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E1B3-44C3-AA6F-4C5E1E33FFCD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E1B3-44C3-AA6F-4C5E1E33FFCD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8-E1B3-44C3-AA6F-4C5E1E33FFCD}"/>
              </c:ext>
            </c:extLst>
          </c:dPt>
          <c:cat>
            <c:numRef>
              <c:f>'Datos G.18'!$B$1:$L$1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G.18'!$B$3:$L$3</c:f>
              <c:numCache>
                <c:formatCode>#,##0</c:formatCode>
                <c:ptCount val="11"/>
                <c:pt idx="0">
                  <c:v>15084.502176260001</c:v>
                </c:pt>
                <c:pt idx="1">
                  <c:v>13376.255805809993</c:v>
                </c:pt>
                <c:pt idx="2">
                  <c:v>11369.967501880001</c:v>
                </c:pt>
                <c:pt idx="3">
                  <c:v>10361.341928650001</c:v>
                </c:pt>
                <c:pt idx="4">
                  <c:v>10183.080154870007</c:v>
                </c:pt>
                <c:pt idx="5">
                  <c:v>11707.874509189998</c:v>
                </c:pt>
                <c:pt idx="6">
                  <c:v>14044.29002251</c:v>
                </c:pt>
                <c:pt idx="7">
                  <c:v>1629.9376946900002</c:v>
                </c:pt>
                <c:pt idx="8">
                  <c:v>1505.7930954500009</c:v>
                </c:pt>
                <c:pt idx="9">
                  <c:v>3000.7848192399979</c:v>
                </c:pt>
                <c:pt idx="10">
                  <c:v>3212.1807974800004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E1B3-44C3-AA6F-4C5E1E33FF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5724544"/>
        <c:axId val="125726720"/>
        <c:axId val="0"/>
      </c:bar3DChart>
      <c:catAx>
        <c:axId val="12572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680603742884238"/>
              <c:y val="0.880937289910268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72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726720"/>
        <c:scaling>
          <c:orientation val="minMax"/>
          <c:max val="165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9927905763407889E-3"/>
              <c:y val="0.419434667181220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724544"/>
        <c:crosses val="autoZero"/>
        <c:crossBetween val="between"/>
        <c:majorUnit val="1500"/>
        <c:min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922685702085882"/>
          <c:y val="0.95044273970981519"/>
          <c:w val="0.21562500000000001"/>
          <c:h val="3.272969947614202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 de la cuota líquida.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29959500068693146"/>
          <c:y val="6.329032777696504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0EBF0"/>
            </a:gs>
            <a:gs pos="100000">
              <a:srgbClr val="FFFAFF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206337845905"/>
          <c:y val="0.1368253877505978"/>
          <c:w val="0.86702156590122015"/>
          <c:h val="0.7564425728429515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G.19'!$B$1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2BCB-490F-968F-6D25A553611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BCB-490F-968F-6D25A553611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2BCB-490F-968F-6D25A5536116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2BCB-490F-968F-6D25A5536116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2BCB-490F-968F-6D25A5536116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2BCB-490F-968F-6D25A5536116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2BCB-490F-968F-6D25A5536116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2BCB-490F-968F-6D25A5536116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2BCB-490F-968F-6D25A5536116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2BCB-490F-968F-6D25A5536116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2BCB-490F-968F-6D25A5536116}"/>
              </c:ext>
            </c:extLst>
          </c:dPt>
          <c:dLbls>
            <c:delete val="1"/>
          </c:dLbls>
          <c:cat>
            <c:numRef>
              <c:f>'Datos G.19'!$A$3:$A$13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G.19'!$B$3:$B$13</c:f>
              <c:numCache>
                <c:formatCode>#,##0.0</c:formatCode>
                <c:ptCount val="11"/>
                <c:pt idx="0">
                  <c:v>31116.145838959994</c:v>
                </c:pt>
                <c:pt idx="1">
                  <c:v>26167.754940079998</c:v>
                </c:pt>
                <c:pt idx="2">
                  <c:v>23510.459972749999</c:v>
                </c:pt>
                <c:pt idx="3">
                  <c:v>21855.219866790012</c:v>
                </c:pt>
                <c:pt idx="4">
                  <c:v>22806.895559959994</c:v>
                </c:pt>
                <c:pt idx="5">
                  <c:v>27293.915020500001</c:v>
                </c:pt>
                <c:pt idx="6">
                  <c:v>29861.212971429999</c:v>
                </c:pt>
                <c:pt idx="7">
                  <c:v>28061.781477939989</c:v>
                </c:pt>
                <c:pt idx="8">
                  <c:v>29306.556731379886</c:v>
                </c:pt>
                <c:pt idx="9">
                  <c:v>27844.503476619822</c:v>
                </c:pt>
                <c:pt idx="10">
                  <c:v>29230.514513500024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BCB-490F-968F-6D25A55361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31980672"/>
        <c:axId val="131982848"/>
        <c:axId val="0"/>
      </c:bar3DChart>
      <c:catAx>
        <c:axId val="13198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75553180748327"/>
              <c:y val="0.952446260673112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982848"/>
        <c:scaling>
          <c:orientation val="minMax"/>
          <c:max val="31500"/>
          <c:min val="18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55E-3"/>
              <c:y val="0.414153946983206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0672"/>
        <c:crosses val="autoZero"/>
        <c:crossBetween val="between"/>
        <c:majorUnit val="15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28579692327803269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35199919455494"/>
          <c:y val="0.14632345755667428"/>
          <c:w val="0.86769612614845693"/>
          <c:h val="0.69411777805994068"/>
        </c:manualLayout>
      </c:layout>
      <c:lineChart>
        <c:grouping val="standard"/>
        <c:varyColors val="0"/>
        <c:ser>
          <c:idx val="0"/>
          <c:order val="0"/>
          <c:tx>
            <c:strRef>
              <c:f>'Datos G.20'!$A$3</c:f>
              <c:strCache>
                <c:ptCount val="1"/>
                <c:pt idx="0">
                  <c:v>Retenciones e ingresos a cuenta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'Datos G.20'!$B$1:$L$1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G.20'!$B$3:$L$3</c:f>
              <c:numCache>
                <c:formatCode>#,##0</c:formatCode>
                <c:ptCount val="11"/>
                <c:pt idx="0">
                  <c:v>4253.606072720012</c:v>
                </c:pt>
                <c:pt idx="1">
                  <c:v>3444.8889022100002</c:v>
                </c:pt>
                <c:pt idx="2">
                  <c:v>3293.3268143</c:v>
                </c:pt>
                <c:pt idx="3">
                  <c:v>3315.2271920799967</c:v>
                </c:pt>
                <c:pt idx="4">
                  <c:v>3249.4562803499998</c:v>
                </c:pt>
                <c:pt idx="5">
                  <c:v>2878.8661100799977</c:v>
                </c:pt>
                <c:pt idx="6">
                  <c:v>2866.6132754100004</c:v>
                </c:pt>
                <c:pt idx="7">
                  <c:v>2604.0812332199985</c:v>
                </c:pt>
                <c:pt idx="8">
                  <c:v>2378.1316095200232</c:v>
                </c:pt>
                <c:pt idx="9">
                  <c:v>2523.8140785300025</c:v>
                </c:pt>
                <c:pt idx="10">
                  <c:v>2506.0949004199906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07-4B84-9804-4050B1BFC095}"/>
            </c:ext>
          </c:extLst>
        </c:ser>
        <c:ser>
          <c:idx val="1"/>
          <c:order val="1"/>
          <c:tx>
            <c:strRef>
              <c:f>'Datos G.20'!$A$4</c:f>
              <c:strCache>
                <c:ptCount val="1"/>
                <c:pt idx="0">
                  <c:v>Pagos fraccionados AGE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G.20'!$B$1:$L$1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G.20'!$B$4:$L$4</c:f>
              <c:numCache>
                <c:formatCode>#,##0</c:formatCode>
                <c:ptCount val="11"/>
                <c:pt idx="0">
                  <c:v>11531.203811710013</c:v>
                </c:pt>
                <c:pt idx="1">
                  <c:v>11175.417479110007</c:v>
                </c:pt>
                <c:pt idx="2">
                  <c:v>9135.8161745499983</c:v>
                </c:pt>
                <c:pt idx="3">
                  <c:v>8292.4993876699991</c:v>
                </c:pt>
                <c:pt idx="4">
                  <c:v>10748.883306420001</c:v>
                </c:pt>
                <c:pt idx="5">
                  <c:v>12219.219423910001</c:v>
                </c:pt>
                <c:pt idx="6">
                  <c:v>13587.7153588</c:v>
                </c:pt>
                <c:pt idx="7">
                  <c:v>13973.88471192</c:v>
                </c:pt>
                <c:pt idx="8">
                  <c:v>14171.454050899989</c:v>
                </c:pt>
                <c:pt idx="9">
                  <c:v>15911.023989769988</c:v>
                </c:pt>
                <c:pt idx="10">
                  <c:v>16970.554213370011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07-4B84-9804-4050B1BFC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225088"/>
        <c:axId val="133231744"/>
      </c:lineChart>
      <c:catAx>
        <c:axId val="13322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208047827096747"/>
              <c:y val="0.894346019678524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231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231744"/>
        <c:scaling>
          <c:orientation val="minMax"/>
          <c:max val="18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99366067388816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3225088"/>
        <c:crosses val="autoZero"/>
        <c:crossBetween val="between"/>
        <c:majorUnit val="2000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708333333333334"/>
          <c:y val="0.95087163232963545"/>
          <c:w val="0.43333333333333335"/>
          <c:h val="3.275375807808263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cuotas diferenciales positivas y negativas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correspondientes a la AGE.  Período 2008-2018</a:t>
            </a:r>
          </a:p>
        </c:rich>
      </c:tx>
      <c:layout>
        <c:manualLayout>
          <c:xMode val="edge"/>
          <c:yMode val="edge"/>
          <c:x val="0.18927670954022036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994364073210149E-2"/>
          <c:y val="0.14632528570659323"/>
          <c:w val="0.86840187550511316"/>
          <c:h val="0.68056777854302708"/>
        </c:manualLayout>
      </c:layout>
      <c:lineChart>
        <c:grouping val="standard"/>
        <c:varyColors val="0"/>
        <c:ser>
          <c:idx val="0"/>
          <c:order val="0"/>
          <c:tx>
            <c:strRef>
              <c:f>'Datos G.21'!$B$1</c:f>
              <c:strCache>
                <c:ptCount val="1"/>
                <c:pt idx="0">
                  <c:v>Cuota diferencial positiva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G.21'!$A$4:$A$14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G.21'!$B$4:$B$14</c:f>
              <c:numCache>
                <c:formatCode>#,##0</c:formatCode>
                <c:ptCount val="11"/>
                <c:pt idx="0">
                  <c:v>19844.88242544997</c:v>
                </c:pt>
                <c:pt idx="1">
                  <c:v>15587.873485099988</c:v>
                </c:pt>
                <c:pt idx="2">
                  <c:v>14072.649117729999</c:v>
                </c:pt>
                <c:pt idx="3">
                  <c:v>13609.130922609989</c:v>
                </c:pt>
                <c:pt idx="4">
                  <c:v>13460.548940059994</c:v>
                </c:pt>
                <c:pt idx="5">
                  <c:v>17351.24588301</c:v>
                </c:pt>
                <c:pt idx="6">
                  <c:v>18024.7553811</c:v>
                </c:pt>
                <c:pt idx="7">
                  <c:v>16251.661309350002</c:v>
                </c:pt>
                <c:pt idx="8">
                  <c:v>17625.116698300018</c:v>
                </c:pt>
                <c:pt idx="9">
                  <c:v>16316.519030939973</c:v>
                </c:pt>
                <c:pt idx="10">
                  <c:v>17278.428451999986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0E-4DE2-8C39-09DEEEDD25CF}"/>
            </c:ext>
          </c:extLst>
        </c:ser>
        <c:ser>
          <c:idx val="1"/>
          <c:order val="1"/>
          <c:tx>
            <c:strRef>
              <c:f>'Datos G.21'!$C$1</c:f>
              <c:strCache>
                <c:ptCount val="1"/>
                <c:pt idx="0">
                  <c:v>Cuota diferencial negativa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'Datos G.21'!$A$4:$A$14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'Datos G.21'!$C$4:$C$14</c:f>
              <c:numCache>
                <c:formatCode>#,##0</c:formatCode>
                <c:ptCount val="11"/>
                <c:pt idx="0">
                  <c:v>5183.4951262699878</c:v>
                </c:pt>
                <c:pt idx="1">
                  <c:v>4660.0916575800038</c:v>
                </c:pt>
                <c:pt idx="2">
                  <c:v>3700.4940542999998</c:v>
                </c:pt>
                <c:pt idx="3">
                  <c:v>3962.6638308500014</c:v>
                </c:pt>
                <c:pt idx="4">
                  <c:v>5114.9378539699983</c:v>
                </c:pt>
                <c:pt idx="5">
                  <c:v>5662.4005799700008</c:v>
                </c:pt>
                <c:pt idx="6">
                  <c:v>5365.4052569200021</c:v>
                </c:pt>
                <c:pt idx="7">
                  <c:v>5376.5907274199981</c:v>
                </c:pt>
                <c:pt idx="8">
                  <c:v>5567.7515444199662</c:v>
                </c:pt>
                <c:pt idx="9">
                  <c:v>7510.6160552800175</c:v>
                </c:pt>
                <c:pt idx="10">
                  <c:v>8182.7359896700382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0E-4DE2-8C39-09DEEEDD25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30240"/>
        <c:axId val="132332160"/>
      </c:lineChart>
      <c:catAx>
        <c:axId val="13233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374103522184666"/>
              <c:y val="0.883934474194200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3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332160"/>
        <c:scaling>
          <c:orientation val="minMax"/>
          <c:max val="22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4557982375556E-3"/>
              <c:y val="0.396722879461315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30240"/>
        <c:crosses val="autoZero"/>
        <c:crossBetween val="between"/>
        <c:majorUnit val="2000"/>
        <c:minorUnit val="200"/>
      </c:valAx>
      <c:spPr>
        <a:solidFill>
          <a:srgbClr val="FFFAFF"/>
        </a:soli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570392096562212"/>
          <c:y val="0.95404113326058604"/>
          <c:w val="0.40416666666666667"/>
          <c:h val="3.116894172275124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del número de declarantes, con desglose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entre los regímenes general y simplificado.  Período 2009-2019</a:t>
            </a:r>
          </a:p>
        </c:rich>
      </c:tx>
      <c:layout>
        <c:manualLayout>
          <c:xMode val="edge"/>
          <c:yMode val="edge"/>
          <c:x val="0.19397547127906206"/>
          <c:y val="3.695442419181716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315150612143015"/>
          <c:y val="0.13840856466079368"/>
          <c:w val="0.75573071770470723"/>
          <c:h val="0.69201637479040812"/>
        </c:manualLayout>
      </c:layout>
      <c:lineChart>
        <c:grouping val="standard"/>
        <c:varyColors val="0"/>
        <c:ser>
          <c:idx val="0"/>
          <c:order val="0"/>
          <c:tx>
            <c:strRef>
              <c:f>'Datos G.22'!$B$1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G.22'!$A$3:$A$13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G.22'!$B$3:$B$13</c:f>
              <c:numCache>
                <c:formatCode>#,##0</c:formatCode>
                <c:ptCount val="11"/>
                <c:pt idx="0">
                  <c:v>2869040</c:v>
                </c:pt>
                <c:pt idx="1">
                  <c:v>2834561</c:v>
                </c:pt>
                <c:pt idx="2">
                  <c:v>2844339</c:v>
                </c:pt>
                <c:pt idx="3">
                  <c:v>2990407</c:v>
                </c:pt>
                <c:pt idx="4">
                  <c:v>3059497</c:v>
                </c:pt>
                <c:pt idx="5">
                  <c:v>3115531</c:v>
                </c:pt>
                <c:pt idx="6">
                  <c:v>3195051</c:v>
                </c:pt>
                <c:pt idx="7">
                  <c:v>3309981</c:v>
                </c:pt>
                <c:pt idx="8">
                  <c:v>3358926</c:v>
                </c:pt>
                <c:pt idx="9">
                  <c:v>3417234</c:v>
                </c:pt>
                <c:pt idx="10">
                  <c:v>3467854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19-4089-ADAB-DDD82868EA7F}"/>
            </c:ext>
          </c:extLst>
        </c:ser>
        <c:ser>
          <c:idx val="3"/>
          <c:order val="2"/>
          <c:tx>
            <c:strRef>
              <c:f>'Datos G.22'!$D$1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'Datos G.22'!$A$3:$A$13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G.22'!$D$3:$D$13</c:f>
              <c:numCache>
                <c:formatCode>#,##0_);\(#,##0\)</c:formatCode>
                <c:ptCount val="11"/>
                <c:pt idx="0">
                  <c:v>3251502</c:v>
                </c:pt>
                <c:pt idx="1">
                  <c:v>3194252</c:v>
                </c:pt>
                <c:pt idx="2">
                  <c:v>3192853</c:v>
                </c:pt>
                <c:pt idx="3">
                  <c:v>3322774</c:v>
                </c:pt>
                <c:pt idx="4">
                  <c:v>3356880</c:v>
                </c:pt>
                <c:pt idx="5">
                  <c:v>3383906</c:v>
                </c:pt>
                <c:pt idx="6">
                  <c:v>3450247</c:v>
                </c:pt>
                <c:pt idx="7">
                  <c:v>3515091</c:v>
                </c:pt>
                <c:pt idx="8">
                  <c:v>3567596</c:v>
                </c:pt>
                <c:pt idx="9">
                  <c:v>3616887</c:v>
                </c:pt>
                <c:pt idx="10">
                  <c:v>3672518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19-4089-ADAB-DDD82868E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426880"/>
        <c:axId val="98429952"/>
      </c:lineChart>
      <c:lineChart>
        <c:grouping val="standard"/>
        <c:varyColors val="0"/>
        <c:ser>
          <c:idx val="1"/>
          <c:order val="1"/>
          <c:tx>
            <c:strRef>
              <c:f>'Datos G.22'!$C$1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'Datos G.22'!$A$2:$A$6</c:f>
              <c:numCache>
                <c:formatCode>General</c:formatCode>
                <c:ptCount val="5"/>
                <c:pt idx="0">
                  <c:v>2004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'Datos G.22'!$C$3:$C$13</c:f>
              <c:numCache>
                <c:formatCode>#,##0</c:formatCode>
                <c:ptCount val="11"/>
                <c:pt idx="0">
                  <c:v>398298</c:v>
                </c:pt>
                <c:pt idx="1">
                  <c:v>374282</c:v>
                </c:pt>
                <c:pt idx="2">
                  <c:v>362283</c:v>
                </c:pt>
                <c:pt idx="3">
                  <c:v>347571</c:v>
                </c:pt>
                <c:pt idx="4">
                  <c:v>308922</c:v>
                </c:pt>
                <c:pt idx="5">
                  <c:v>279256</c:v>
                </c:pt>
                <c:pt idx="6">
                  <c:v>265862</c:v>
                </c:pt>
                <c:pt idx="7">
                  <c:v>213580</c:v>
                </c:pt>
                <c:pt idx="8">
                  <c:v>217374</c:v>
                </c:pt>
                <c:pt idx="9">
                  <c:v>207835</c:v>
                </c:pt>
                <c:pt idx="10">
                  <c:v>212718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819-4089-ADAB-DDD82868E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41952"/>
        <c:axId val="106241408"/>
      </c:lineChart>
      <c:catAx>
        <c:axId val="9842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74069422863616"/>
              <c:y val="0.888084573393537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42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429952"/>
        <c:scaling>
          <c:orientation val="minMax"/>
          <c:max val="3700000"/>
          <c:min val="28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General
y Total declarantes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347068145800316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426880"/>
        <c:crosses val="autoZero"/>
        <c:crossBetween val="between"/>
        <c:majorUnit val="75000"/>
      </c:valAx>
      <c:catAx>
        <c:axId val="98941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241408"/>
        <c:crosses val="autoZero"/>
        <c:auto val="1"/>
        <c:lblAlgn val="ctr"/>
        <c:lblOffset val="100"/>
        <c:noMultiLvlLbl val="0"/>
      </c:catAx>
      <c:valAx>
        <c:axId val="106241408"/>
        <c:scaling>
          <c:orientation val="minMax"/>
          <c:max val="440000"/>
          <c:min val="20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Simplificado</a:t>
                </a:r>
              </a:p>
            </c:rich>
          </c:tx>
          <c:layout>
            <c:manualLayout>
              <c:xMode val="edge"/>
              <c:yMode val="edge"/>
              <c:x val="0.96978879037787613"/>
              <c:y val="0.305863751896308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941952"/>
        <c:crosses val="max"/>
        <c:crossBetween val="between"/>
        <c:majorUnit val="20000"/>
        <c:minorUnit val="10000"/>
      </c:valAx>
      <c:spPr>
        <a:solidFill>
          <a:srgbClr val="FFFAFF"/>
        </a:soli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6248327652357012"/>
          <c:y val="0.95139940847045434"/>
          <c:w val="0.49760481592435363"/>
          <c:h val="3.116978992230695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 Importe de las bases imponibles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devengada y soportada del régimen general.  Período 2009-2019</a:t>
            </a:r>
          </a:p>
        </c:rich>
      </c:tx>
      <c:layout>
        <c:manualLayout>
          <c:xMode val="edge"/>
          <c:yMode val="edge"/>
          <c:x val="0.2610493302794446"/>
          <c:y val="5.78429938310669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79666994745278"/>
          <c:y val="0.13840224363239559"/>
          <c:w val="0.85693969320606245"/>
          <c:h val="0.69206783360811086"/>
        </c:manualLayout>
      </c:layout>
      <c:lineChart>
        <c:grouping val="standard"/>
        <c:varyColors val="0"/>
        <c:ser>
          <c:idx val="1"/>
          <c:order val="0"/>
          <c:tx>
            <c:strRef>
              <c:f>'Datos G.23'!$A$2</c:f>
              <c:strCache>
                <c:ptCount val="1"/>
                <c:pt idx="0">
                  <c:v>Devengada</c:v>
                </c:pt>
              </c:strCache>
            </c:strRef>
          </c:tx>
          <c:spPr>
            <a:ln w="38100" cmpd="dbl">
              <a:solidFill>
                <a:srgbClr val="00B050"/>
              </a:solidFill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</c:spPr>
          </c:marker>
          <c:cat>
            <c:numRef>
              <c:f>'Datos G.23'!$B$1:$L$1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G.23'!$B$2:$L$2</c:f>
              <c:numCache>
                <c:formatCode>#,##0</c:formatCode>
                <c:ptCount val="11"/>
                <c:pt idx="0">
                  <c:v>1667193.95823302</c:v>
                </c:pt>
                <c:pt idx="1">
                  <c:v>1654832.5757677199</c:v>
                </c:pt>
                <c:pt idx="2">
                  <c:v>1623192.1871150001</c:v>
                </c:pt>
                <c:pt idx="3">
                  <c:v>1527184.2990942798</c:v>
                </c:pt>
                <c:pt idx="4">
                  <c:v>1463872.54587378</c:v>
                </c:pt>
                <c:pt idx="5">
                  <c:v>1519837.5146103699</c:v>
                </c:pt>
                <c:pt idx="6">
                  <c:v>1619776.0744356401</c:v>
                </c:pt>
                <c:pt idx="7">
                  <c:v>1679803.4989009099</c:v>
                </c:pt>
                <c:pt idx="8">
                  <c:v>1808535.11772877</c:v>
                </c:pt>
                <c:pt idx="9">
                  <c:v>1907770.2770239601</c:v>
                </c:pt>
                <c:pt idx="10">
                  <c:v>1961956.0988612396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06-4E60-8E5B-BB4C7B25158C}"/>
            </c:ext>
          </c:extLst>
        </c:ser>
        <c:ser>
          <c:idx val="0"/>
          <c:order val="1"/>
          <c:tx>
            <c:strRef>
              <c:f>'Datos G.23'!$A$3</c:f>
              <c:strCache>
                <c:ptCount val="1"/>
                <c:pt idx="0">
                  <c:v>Soportada</c:v>
                </c:pt>
              </c:strCache>
            </c:strRef>
          </c:tx>
          <c:spPr>
            <a:ln w="38100" cmpd="dbl"/>
          </c:spPr>
          <c:marker>
            <c:symbol val="diamond"/>
            <c:size val="5"/>
            <c:spPr>
              <a:solidFill>
                <a:schemeClr val="bg1"/>
              </a:solidFill>
              <a:ln w="19050"/>
            </c:spPr>
          </c:marker>
          <c:cat>
            <c:numRef>
              <c:f>'Datos G.23'!$B$1:$L$1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G.23'!$B$3:$L$3</c:f>
              <c:numCache>
                <c:formatCode>#,##0</c:formatCode>
                <c:ptCount val="11"/>
                <c:pt idx="0">
                  <c:v>1345055.3153279901</c:v>
                </c:pt>
                <c:pt idx="1">
                  <c:v>1318092.0951777401</c:v>
                </c:pt>
                <c:pt idx="2">
                  <c:v>1324271.90402854</c:v>
                </c:pt>
                <c:pt idx="3">
                  <c:v>1233568.8436530603</c:v>
                </c:pt>
                <c:pt idx="4">
                  <c:v>1189112.4970863103</c:v>
                </c:pt>
                <c:pt idx="5">
                  <c:v>1232795.7319003602</c:v>
                </c:pt>
                <c:pt idx="6">
                  <c:v>1327974.8574432398</c:v>
                </c:pt>
                <c:pt idx="7">
                  <c:v>1375472.15641754</c:v>
                </c:pt>
                <c:pt idx="8">
                  <c:v>1487519.7110967222</c:v>
                </c:pt>
                <c:pt idx="9">
                  <c:v>1582964.9514156398</c:v>
                </c:pt>
                <c:pt idx="10">
                  <c:v>1613649.3420627203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06-4E60-8E5B-BB4C7B251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395584"/>
        <c:axId val="89397888"/>
      </c:lineChart>
      <c:catAx>
        <c:axId val="8939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188746192045398"/>
              <c:y val="0.886626252730652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397888"/>
        <c:crossesAt val="500000"/>
        <c:auto val="1"/>
        <c:lblAlgn val="ctr"/>
        <c:lblOffset val="100"/>
        <c:tickLblSkip val="1"/>
        <c:tickMarkSkip val="1"/>
        <c:noMultiLvlLbl val="0"/>
      </c:catAx>
      <c:valAx>
        <c:axId val="89397888"/>
        <c:scaling>
          <c:orientation val="minMax"/>
          <c:max val="2000000"/>
          <c:min val="1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Milones de euros</a:t>
                </a:r>
              </a:p>
            </c:rich>
          </c:tx>
          <c:layout>
            <c:manualLayout>
              <c:xMode val="edge"/>
              <c:yMode val="edge"/>
              <c:x val="9.3778899496253978E-3"/>
              <c:y val="0.425779648950043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395584"/>
        <c:crosses val="autoZero"/>
        <c:crossBetween val="between"/>
        <c:majorUnit val="100000"/>
        <c:minorUnit val="20000"/>
      </c:valAx>
      <c:spPr>
        <a:solidFill>
          <a:srgbClr val="FFFAFF"/>
        </a:soli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4168959261884455"/>
          <c:y val="0.95175986363584064"/>
          <c:w val="0.22638840869514068"/>
          <c:h val="3.181315348693477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</a:ln>
      </c:spPr>
      <c:txPr>
        <a:bodyPr/>
        <a:lstStyle/>
        <a:p>
          <a:pPr>
            <a:defRPr lang="es-ES" sz="92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 las principales magnitudes.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23017751212127663"/>
          <c:y val="4.175083953705880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45833333333334"/>
          <c:y val="0.13735824042344361"/>
          <c:w val="0.77708333333333335"/>
          <c:h val="0.68883937168623421"/>
        </c:manualLayout>
      </c:layout>
      <c:lineChart>
        <c:grouping val="standard"/>
        <c:varyColors val="0"/>
        <c:ser>
          <c:idx val="1"/>
          <c:order val="0"/>
          <c:tx>
            <c:strRef>
              <c:f>'Datos G.24'!$A$2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'Datos G.24'!$B$1:$L$1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G.24'!$B$2:$L$2</c:f>
              <c:numCache>
                <c:formatCode>#,##0</c:formatCode>
                <c:ptCount val="11"/>
                <c:pt idx="0">
                  <c:v>224900.13079196995</c:v>
                </c:pt>
                <c:pt idx="1">
                  <c:v>237093.54112553003</c:v>
                </c:pt>
                <c:pt idx="2">
                  <c:v>245074.50208400001</c:v>
                </c:pt>
                <c:pt idx="3">
                  <c:v>240943.85843836996</c:v>
                </c:pt>
                <c:pt idx="4">
                  <c:v>257443.08506671997</c:v>
                </c:pt>
                <c:pt idx="5">
                  <c:v>268054.69921917003</c:v>
                </c:pt>
                <c:pt idx="6">
                  <c:v>286971.58800747996</c:v>
                </c:pt>
                <c:pt idx="7">
                  <c:v>296654.90426147997</c:v>
                </c:pt>
                <c:pt idx="8">
                  <c:v>319524.80020772415</c:v>
                </c:pt>
                <c:pt idx="9">
                  <c:v>338829.20212805003</c:v>
                </c:pt>
                <c:pt idx="10">
                  <c:v>347672.0389503999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4C-4765-9F4B-F9E7289046CA}"/>
            </c:ext>
          </c:extLst>
        </c:ser>
        <c:ser>
          <c:idx val="0"/>
          <c:order val="1"/>
          <c:tx>
            <c:strRef>
              <c:f>'Datos G.24'!$A$3</c:f>
              <c:strCache>
                <c:ptCount val="1"/>
                <c:pt idx="0">
                  <c:v>Cuotas deducibles</c:v>
                </c:pt>
              </c:strCache>
            </c:strRef>
          </c:tx>
          <c:spPr>
            <a:ln w="38100" cmpd="dbl">
              <a:solidFill>
                <a:srgbClr val="9933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993300"/>
                </a:solidFill>
                <a:prstDash val="solid"/>
              </a:ln>
            </c:spPr>
          </c:marker>
          <c:cat>
            <c:numRef>
              <c:f>'Datos G.24'!$B$1:$L$1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G.24'!$B$3:$L$3</c:f>
              <c:numCache>
                <c:formatCode>#,##0</c:formatCode>
                <c:ptCount val="11"/>
                <c:pt idx="0">
                  <c:v>180631.26236139002</c:v>
                </c:pt>
                <c:pt idx="1">
                  <c:v>190841.73092074</c:v>
                </c:pt>
                <c:pt idx="2">
                  <c:v>200983.804806</c:v>
                </c:pt>
                <c:pt idx="3">
                  <c:v>196322.48720256006</c:v>
                </c:pt>
                <c:pt idx="4">
                  <c:v>208920.41272784001</c:v>
                </c:pt>
                <c:pt idx="5">
                  <c:v>218156.43754333997</c:v>
                </c:pt>
                <c:pt idx="6">
                  <c:v>236531.18300696</c:v>
                </c:pt>
                <c:pt idx="7">
                  <c:v>245059.34877834003</c:v>
                </c:pt>
                <c:pt idx="8">
                  <c:v>265894.68253628083</c:v>
                </c:pt>
                <c:pt idx="9">
                  <c:v>282473.45450741</c:v>
                </c:pt>
                <c:pt idx="10">
                  <c:v>289080.21668755991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4C-4765-9F4B-F9E728904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00192"/>
        <c:axId val="94202496"/>
      </c:lineChart>
      <c:lineChart>
        <c:grouping val="standard"/>
        <c:varyColors val="0"/>
        <c:ser>
          <c:idx val="2"/>
          <c:order val="2"/>
          <c:tx>
            <c:strRef>
              <c:f>'Datos G.24'!$A$4</c:f>
              <c:strCache>
                <c:ptCount val="1"/>
                <c:pt idx="0">
                  <c:v>Resultado neto liquidación (AGE)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'Datos G.24'!$B$1:$K$1</c:f>
              <c:numCache>
                <c:formatCode>General</c:formatCode>
                <c:ptCount val="10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</c:numCache>
            </c:numRef>
          </c:cat>
          <c:val>
            <c:numRef>
              <c:f>'Datos G.24'!$B$4:$L$4</c:f>
              <c:numCache>
                <c:formatCode>#,##0</c:formatCode>
                <c:ptCount val="11"/>
                <c:pt idx="0">
                  <c:v>34494.145611189997</c:v>
                </c:pt>
                <c:pt idx="1">
                  <c:v>38882.091928000002</c:v>
                </c:pt>
                <c:pt idx="2">
                  <c:v>37571.131362</c:v>
                </c:pt>
                <c:pt idx="3">
                  <c:v>38796.342213999997</c:v>
                </c:pt>
                <c:pt idx="4">
                  <c:v>43292.61819655</c:v>
                </c:pt>
                <c:pt idx="5">
                  <c:v>45104.483859460001</c:v>
                </c:pt>
                <c:pt idx="6">
                  <c:v>53545.04050961</c:v>
                </c:pt>
                <c:pt idx="7">
                  <c:v>56571.398895290004</c:v>
                </c:pt>
                <c:pt idx="8">
                  <c:v>60238.238111263301</c:v>
                </c:pt>
                <c:pt idx="9">
                  <c:v>63509.818661410005</c:v>
                </c:pt>
                <c:pt idx="10">
                  <c:v>65788.284485430006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D4C-4765-9F4B-F9E728904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04672"/>
        <c:axId val="94206592"/>
      </c:lineChart>
      <c:catAx>
        <c:axId val="94200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291666666666665"/>
              <c:y val="0.8948738220447304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2496"/>
        <c:crossesAt val="40000"/>
        <c:auto val="0"/>
        <c:lblAlgn val="ctr"/>
        <c:lblOffset val="100"/>
        <c:tickLblSkip val="1"/>
        <c:tickMarkSkip val="1"/>
        <c:noMultiLvlLbl val="0"/>
      </c:catAx>
      <c:valAx>
        <c:axId val="94202496"/>
        <c:scaling>
          <c:orientation val="minMax"/>
          <c:max val="355000"/>
          <c:min val="17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Cuotas devengadas y deducibles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326465927099841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0192"/>
        <c:crosses val="autoZero"/>
        <c:crossBetween val="between"/>
        <c:majorUnit val="20000"/>
        <c:minorUnit val="5000"/>
      </c:valAx>
      <c:catAx>
        <c:axId val="9420467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8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8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80217169244648445"/>
              <c:y val="0.11083582222032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crossAx val="94206592"/>
        <c:crossesAt val="5000"/>
        <c:auto val="0"/>
        <c:lblAlgn val="ctr"/>
        <c:lblOffset val="100"/>
        <c:noMultiLvlLbl val="0"/>
      </c:catAx>
      <c:valAx>
        <c:axId val="94206592"/>
        <c:scaling>
          <c:orientation val="minMax"/>
          <c:max val="70000"/>
          <c:min val="34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Resultado neto liquidación</a:t>
                </a:r>
                <a:r>
                  <a:rPr lang="es-ES" baseline="0"/>
                  <a:t> (AGE)</a:t>
                </a:r>
                <a:endParaRPr lang="es-ES"/>
              </a:p>
            </c:rich>
          </c:tx>
          <c:layout>
            <c:manualLayout>
              <c:xMode val="edge"/>
              <c:yMode val="edge"/>
              <c:x val="0.96458333333333335"/>
              <c:y val="0.3581616481774960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4672"/>
        <c:crosses val="max"/>
        <c:crossBetween val="between"/>
        <c:majorUnit val="4000"/>
        <c:minorUnit val="500"/>
      </c:valAx>
      <c:spPr>
        <a:solidFill>
          <a:srgbClr val="FFFAFF"/>
        </a:soli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361111111111111"/>
          <c:y val="0.95562016495895308"/>
          <c:w val="0.54062500000000002"/>
          <c:h val="3.064394752744385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tabSelected="1" zoomScale="12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</cdr:x>
      <cdr:y>0.5145</cdr:y>
    </cdr:from>
    <cdr:to>
      <cdr:x>0.50575</cdr:x>
      <cdr:y>0.53975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72000" y="3092286"/>
          <a:ext cx="52578" cy="1517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19050</xdr:rowOff>
    </xdr:from>
    <xdr:to>
      <xdr:col>0</xdr:col>
      <xdr:colOff>0</xdr:colOff>
      <xdr:row>36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142875</xdr:rowOff>
    </xdr:from>
    <xdr:ext cx="95250" cy="2286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5850732" y="3548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</xdr:row>
      <xdr:rowOff>0</xdr:rowOff>
    </xdr:from>
    <xdr:ext cx="95250" cy="228600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</xdr:row>
      <xdr:rowOff>0</xdr:rowOff>
    </xdr:from>
    <xdr:ext cx="95250" cy="228600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95250" cy="228600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21920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95250" cy="228600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95250" cy="228600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95250" cy="228600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95250" cy="228600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95250" cy="228600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95250" cy="228600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142875</xdr:rowOff>
    </xdr:from>
    <xdr:ext cx="95250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5850732" y="3548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142875</xdr:rowOff>
    </xdr:from>
    <xdr:ext cx="95250" cy="228600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4857750" y="3167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18</xdr:row>
      <xdr:rowOff>0</xdr:rowOff>
    </xdr:from>
    <xdr:ext cx="95250" cy="228600"/>
    <xdr:sp macro="" textlink="">
      <xdr:nvSpPr>
        <xdr:cNvPr id="14371" name="Text Box 35"/>
        <xdr:cNvSpPr txBox="1">
          <a:spLocks noChangeArrowheads="1"/>
        </xdr:cNvSpPr>
      </xdr:nvSpPr>
      <xdr:spPr bwMode="auto">
        <a:xfrm>
          <a:off x="14173200" y="36099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95250" cy="228600"/>
    <xdr:sp macro="" textlink="">
      <xdr:nvSpPr>
        <xdr:cNvPr id="14375" name="Text Box 39"/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B17"/>
  <sheetViews>
    <sheetView showGridLines="0" showRowColHeaders="0" zoomScale="80" zoomScaleNormal="80" workbookViewId="0"/>
  </sheetViews>
  <sheetFormatPr baseColWidth="10" defaultColWidth="10.7109375" defaultRowHeight="12.75" x14ac:dyDescent="0.2"/>
  <cols>
    <col min="1" max="1" width="15.85546875" bestFit="1" customWidth="1"/>
    <col min="2" max="3" width="11.7109375" customWidth="1"/>
  </cols>
  <sheetData>
    <row r="1" spans="1:2" ht="15" customHeight="1" x14ac:dyDescent="0.2">
      <c r="A1" s="38" t="s">
        <v>16</v>
      </c>
      <c r="B1" s="28" t="s">
        <v>3</v>
      </c>
    </row>
    <row r="2" spans="1:2" ht="3.95" customHeight="1" x14ac:dyDescent="0.2"/>
    <row r="3" spans="1:2" ht="15" customHeight="1" x14ac:dyDescent="0.2">
      <c r="A3" s="27">
        <v>2008</v>
      </c>
      <c r="B3" s="26">
        <v>19388981</v>
      </c>
    </row>
    <row r="4" spans="1:2" ht="15" customHeight="1" x14ac:dyDescent="0.2">
      <c r="A4" s="27">
        <v>2009</v>
      </c>
      <c r="B4" s="26">
        <v>19315353</v>
      </c>
    </row>
    <row r="5" spans="1:2" ht="15" customHeight="1" x14ac:dyDescent="0.2">
      <c r="A5" s="27">
        <v>2010</v>
      </c>
      <c r="B5" s="26">
        <v>19257120</v>
      </c>
    </row>
    <row r="6" spans="1:2" ht="15" customHeight="1" x14ac:dyDescent="0.2">
      <c r="A6" s="27">
        <v>2011</v>
      </c>
      <c r="B6" s="26">
        <v>19467730</v>
      </c>
    </row>
    <row r="7" spans="1:2" ht="15" customHeight="1" x14ac:dyDescent="0.2">
      <c r="A7" s="27">
        <v>2012</v>
      </c>
      <c r="B7" s="26">
        <v>19379484</v>
      </c>
    </row>
    <row r="8" spans="1:2" ht="15" customHeight="1" x14ac:dyDescent="0.2">
      <c r="A8" s="27">
        <v>2013</v>
      </c>
      <c r="B8" s="26">
        <v>19203136</v>
      </c>
    </row>
    <row r="9" spans="1:2" ht="15" customHeight="1" x14ac:dyDescent="0.2">
      <c r="A9" s="27">
        <v>2014</v>
      </c>
      <c r="B9" s="26">
        <v>19359020</v>
      </c>
    </row>
    <row r="10" spans="1:2" ht="15" customHeight="1" x14ac:dyDescent="0.2">
      <c r="A10" s="27">
        <v>2015</v>
      </c>
      <c r="B10" s="26">
        <v>19480560</v>
      </c>
    </row>
    <row r="11" spans="1:2" s="36" customFormat="1" ht="15" customHeight="1" x14ac:dyDescent="0.2">
      <c r="A11" s="27">
        <v>2016</v>
      </c>
      <c r="B11" s="26">
        <v>19621728</v>
      </c>
    </row>
    <row r="12" spans="1:2" s="36" customFormat="1" ht="15" customHeight="1" x14ac:dyDescent="0.2">
      <c r="A12" s="27">
        <v>2017</v>
      </c>
      <c r="B12" s="26">
        <v>19913239</v>
      </c>
    </row>
    <row r="13" spans="1:2" s="36" customFormat="1" ht="15" customHeight="1" x14ac:dyDescent="0.2">
      <c r="A13" s="27">
        <v>2018</v>
      </c>
      <c r="B13" s="26">
        <v>20608731</v>
      </c>
    </row>
    <row r="14" spans="1:2" ht="3.95" customHeight="1" x14ac:dyDescent="0.2"/>
    <row r="15" spans="1:2" s="35" customFormat="1" ht="11.1" customHeight="1" x14ac:dyDescent="0.2">
      <c r="A15"/>
      <c r="B15"/>
    </row>
    <row r="16" spans="1:2" s="35" customFormat="1" ht="15" customHeight="1" x14ac:dyDescent="0.2"/>
    <row r="17" spans="1:2" x14ac:dyDescent="0.2">
      <c r="A17" s="27"/>
      <c r="B17" s="26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C15"/>
  <sheetViews>
    <sheetView showGridLines="0" showRowColHeaders="0" zoomScale="80" zoomScaleNormal="80" workbookViewId="0"/>
  </sheetViews>
  <sheetFormatPr baseColWidth="10" defaultColWidth="10.7109375" defaultRowHeight="15.75" x14ac:dyDescent="0.25"/>
  <cols>
    <col min="1" max="1" width="17.7109375" style="10" bestFit="1" customWidth="1"/>
    <col min="2" max="7" width="10.7109375" style="10" customWidth="1"/>
    <col min="8" max="8" width="10.7109375" style="10"/>
    <col min="9" max="11" width="10.7109375" style="10" customWidth="1"/>
    <col min="12" max="14" width="10.7109375" style="10"/>
    <col min="15" max="23" width="10.7109375" style="10" customWidth="1"/>
    <col min="24" max="16384" width="10.7109375" style="10"/>
  </cols>
  <sheetData>
    <row r="1" spans="1:3" ht="15" customHeight="1" x14ac:dyDescent="0.25">
      <c r="A1" s="43" t="s">
        <v>15</v>
      </c>
      <c r="B1" s="8" t="s">
        <v>0</v>
      </c>
      <c r="C1" s="8"/>
    </row>
    <row r="2" spans="1:3" ht="3.95" customHeight="1" x14ac:dyDescent="0.25">
      <c r="A2" s="9"/>
      <c r="B2" s="25"/>
      <c r="C2" s="6"/>
    </row>
    <row r="3" spans="1:3" ht="15" customHeight="1" x14ac:dyDescent="0.25">
      <c r="A3" s="9">
        <v>2008</v>
      </c>
      <c r="B3" s="25">
        <v>412618.34870927001</v>
      </c>
      <c r="C3" s="6"/>
    </row>
    <row r="4" spans="1:3" ht="15" customHeight="1" x14ac:dyDescent="0.25">
      <c r="A4" s="9">
        <v>2009</v>
      </c>
      <c r="B4" s="25">
        <v>403015.80248155998</v>
      </c>
      <c r="C4" s="6"/>
    </row>
    <row r="5" spans="1:3" ht="15" customHeight="1" x14ac:dyDescent="0.25">
      <c r="A5" s="9">
        <v>2010</v>
      </c>
      <c r="B5" s="25">
        <v>389941.77998290001</v>
      </c>
      <c r="C5" s="6"/>
    </row>
    <row r="6" spans="1:3" ht="15" customHeight="1" x14ac:dyDescent="0.25">
      <c r="A6" s="9">
        <v>2011</v>
      </c>
      <c r="B6" s="25">
        <v>392430.75005793985</v>
      </c>
      <c r="C6" s="6"/>
    </row>
    <row r="7" spans="1:3" ht="15" customHeight="1" x14ac:dyDescent="0.25">
      <c r="A7" s="9">
        <v>2012</v>
      </c>
      <c r="B7" s="25">
        <v>373494.75343889999</v>
      </c>
      <c r="C7" s="6"/>
    </row>
    <row r="8" spans="1:3" ht="15" customHeight="1" x14ac:dyDescent="0.25">
      <c r="A8" s="9">
        <v>2013</v>
      </c>
      <c r="B8" s="25">
        <v>369950.32549419993</v>
      </c>
      <c r="C8" s="6"/>
    </row>
    <row r="9" spans="1:3" ht="15" customHeight="1" x14ac:dyDescent="0.25">
      <c r="A9" s="9">
        <v>2014</v>
      </c>
      <c r="B9" s="25">
        <v>375044.95632201008</v>
      </c>
      <c r="C9" s="6"/>
    </row>
    <row r="10" spans="1:3" ht="15" customHeight="1" x14ac:dyDescent="0.25">
      <c r="A10" s="9">
        <v>2015</v>
      </c>
      <c r="B10" s="25">
        <v>392219.53585187008</v>
      </c>
      <c r="C10" s="6"/>
    </row>
    <row r="11" spans="1:3" ht="15" customHeight="1" x14ac:dyDescent="0.25">
      <c r="A11" s="9">
        <v>2016</v>
      </c>
      <c r="B11" s="25">
        <v>407197.24933765014</v>
      </c>
      <c r="C11" s="6"/>
    </row>
    <row r="12" spans="1:3" ht="15" customHeight="1" x14ac:dyDescent="0.25">
      <c r="A12" s="9">
        <v>2017</v>
      </c>
      <c r="B12" s="25">
        <v>426519.68126400001</v>
      </c>
      <c r="C12" s="6"/>
    </row>
    <row r="13" spans="1:3" ht="15" customHeight="1" x14ac:dyDescent="0.25">
      <c r="A13" s="9">
        <v>2018</v>
      </c>
      <c r="B13" s="25">
        <v>450539.62581970537</v>
      </c>
      <c r="C13" s="6"/>
    </row>
    <row r="14" spans="1:3" ht="14.1" customHeight="1" x14ac:dyDescent="0.25">
      <c r="A14" s="9"/>
      <c r="B14" s="25"/>
      <c r="C14" s="6"/>
    </row>
    <row r="15" spans="1:3" ht="14.1" customHeight="1" x14ac:dyDescent="0.25">
      <c r="A15" s="9"/>
      <c r="B15" s="25"/>
      <c r="C15" s="6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C20"/>
  <sheetViews>
    <sheetView showGridLines="0" showRowColHeaders="0" zoomScale="80" zoomScaleNormal="80" workbookViewId="0"/>
  </sheetViews>
  <sheetFormatPr baseColWidth="10" defaultColWidth="10.7109375" defaultRowHeight="15.75" x14ac:dyDescent="0.25"/>
  <cols>
    <col min="1" max="1" width="17.7109375" style="10" bestFit="1" customWidth="1"/>
    <col min="2" max="7" width="10.7109375" style="10" customWidth="1"/>
    <col min="8" max="8" width="10.7109375" style="10"/>
    <col min="9" max="11" width="10.7109375" style="10" customWidth="1"/>
    <col min="12" max="14" width="10.7109375" style="10"/>
    <col min="15" max="23" width="10.7109375" style="10" customWidth="1"/>
    <col min="24" max="16384" width="10.7109375" style="10"/>
  </cols>
  <sheetData>
    <row r="1" spans="1:3" ht="15" customHeight="1" x14ac:dyDescent="0.25">
      <c r="A1" s="43" t="s">
        <v>14</v>
      </c>
      <c r="B1" s="24" t="s">
        <v>4</v>
      </c>
      <c r="C1" s="8"/>
    </row>
    <row r="2" spans="1:3" ht="3.95" customHeight="1" x14ac:dyDescent="0.25">
      <c r="A2" s="9">
        <v>2003</v>
      </c>
      <c r="B2" s="29"/>
      <c r="C2" s="6"/>
    </row>
    <row r="3" spans="1:3" ht="15" customHeight="1" x14ac:dyDescent="0.25">
      <c r="A3" s="9">
        <v>2008</v>
      </c>
      <c r="B3" s="29">
        <v>391908.19700717001</v>
      </c>
      <c r="C3" s="6"/>
    </row>
    <row r="4" spans="1:3" ht="15" customHeight="1" x14ac:dyDescent="0.25">
      <c r="A4" s="9">
        <v>2009</v>
      </c>
      <c r="B4" s="29">
        <v>382663.05450692005</v>
      </c>
      <c r="C4" s="6"/>
    </row>
    <row r="5" spans="1:3" ht="15" customHeight="1" x14ac:dyDescent="0.25">
      <c r="A5" s="9">
        <v>2010</v>
      </c>
      <c r="B5" s="29">
        <v>370226.25911123998</v>
      </c>
      <c r="C5" s="6"/>
    </row>
    <row r="6" spans="1:3" ht="15" customHeight="1" x14ac:dyDescent="0.25">
      <c r="A6" s="9">
        <v>2011</v>
      </c>
      <c r="B6" s="29">
        <v>373327.50412783993</v>
      </c>
      <c r="C6" s="6"/>
    </row>
    <row r="7" spans="1:3" ht="15" customHeight="1" x14ac:dyDescent="0.25">
      <c r="A7" s="9">
        <v>2012</v>
      </c>
      <c r="B7" s="29">
        <v>355281.37747547007</v>
      </c>
      <c r="C7" s="6"/>
    </row>
    <row r="8" spans="1:3" ht="15" customHeight="1" x14ac:dyDescent="0.25">
      <c r="A8" s="9">
        <v>2013</v>
      </c>
      <c r="B8" s="29">
        <v>352005.65059767006</v>
      </c>
      <c r="C8" s="6"/>
    </row>
    <row r="9" spans="1:3" ht="15" customHeight="1" x14ac:dyDescent="0.25">
      <c r="A9" s="9">
        <v>2014</v>
      </c>
      <c r="B9" s="29">
        <v>356977.72477630025</v>
      </c>
      <c r="C9" s="6"/>
    </row>
    <row r="10" spans="1:3" ht="15" customHeight="1" x14ac:dyDescent="0.25">
      <c r="A10" s="9">
        <v>2015</v>
      </c>
      <c r="B10" s="29">
        <v>375011.41860886005</v>
      </c>
      <c r="C10" s="6"/>
    </row>
    <row r="11" spans="1:3" ht="15" customHeight="1" x14ac:dyDescent="0.25">
      <c r="A11" s="9">
        <v>2016</v>
      </c>
      <c r="B11" s="29">
        <v>389888.91007013002</v>
      </c>
      <c r="C11" s="6"/>
    </row>
    <row r="12" spans="1:3" ht="15" customHeight="1" x14ac:dyDescent="0.25">
      <c r="A12" s="9">
        <v>2017</v>
      </c>
      <c r="B12" s="29">
        <v>409140.91309166828</v>
      </c>
      <c r="C12" s="6"/>
    </row>
    <row r="13" spans="1:3" ht="15" customHeight="1" x14ac:dyDescent="0.25">
      <c r="A13" s="9">
        <v>2018</v>
      </c>
      <c r="B13" s="29">
        <v>433605.18674344849</v>
      </c>
      <c r="C13" s="6"/>
    </row>
    <row r="14" spans="1:3" ht="14.1" customHeight="1" x14ac:dyDescent="0.25"/>
    <row r="15" spans="1:3" s="12" customFormat="1" ht="14.1" customHeight="1" x14ac:dyDescent="0.25">
      <c r="A15" s="10"/>
      <c r="B15" s="10"/>
    </row>
    <row r="16" spans="1:3" ht="14.1" customHeight="1" x14ac:dyDescent="0.25">
      <c r="C16" s="6"/>
    </row>
    <row r="17" spans="1:3" ht="14.1" customHeight="1" x14ac:dyDescent="0.25">
      <c r="C17" s="6"/>
    </row>
    <row r="18" spans="1:3" x14ac:dyDescent="0.25">
      <c r="A18" s="12"/>
      <c r="B18" s="12"/>
    </row>
    <row r="19" spans="1:3" x14ac:dyDescent="0.25">
      <c r="A19" s="9"/>
      <c r="B19" s="29"/>
    </row>
    <row r="20" spans="1:3" x14ac:dyDescent="0.25">
      <c r="A20" s="9"/>
      <c r="B20" s="29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L38"/>
  <sheetViews>
    <sheetView showGridLines="0" showRowColHeaders="0" zoomScale="80" zoomScaleNormal="80" workbookViewId="0"/>
  </sheetViews>
  <sheetFormatPr baseColWidth="10" defaultColWidth="8.7109375" defaultRowHeight="15.75" x14ac:dyDescent="0.25"/>
  <cols>
    <col min="1" max="1" width="20.140625" style="10" bestFit="1" customWidth="1"/>
    <col min="2" max="16384" width="8.7109375" style="10"/>
  </cols>
  <sheetData>
    <row r="1" spans="1:12" s="13" customFormat="1" ht="15" customHeight="1" x14ac:dyDescent="0.25">
      <c r="A1" s="43" t="s">
        <v>13</v>
      </c>
      <c r="B1" s="16">
        <v>2008</v>
      </c>
      <c r="C1" s="16">
        <v>2009</v>
      </c>
      <c r="D1" s="16">
        <v>2010</v>
      </c>
      <c r="E1" s="16">
        <v>2011</v>
      </c>
      <c r="F1" s="16">
        <v>2012</v>
      </c>
      <c r="G1" s="16">
        <v>2013</v>
      </c>
      <c r="H1" s="16">
        <v>2014</v>
      </c>
      <c r="I1" s="16">
        <v>2015</v>
      </c>
      <c r="J1" s="16">
        <v>2016</v>
      </c>
      <c r="K1" s="16">
        <v>2017</v>
      </c>
      <c r="L1" s="16">
        <v>2018</v>
      </c>
    </row>
    <row r="2" spans="1:12" s="13" customFormat="1" ht="17.100000000000001" customHeight="1" x14ac:dyDescent="0.25">
      <c r="A2" s="44" t="s">
        <v>7</v>
      </c>
      <c r="B2" s="15">
        <v>115208.75972134</v>
      </c>
      <c r="C2" s="15">
        <v>113532.74884759</v>
      </c>
      <c r="D2" s="15">
        <v>112184.81315270999</v>
      </c>
      <c r="E2" s="15">
        <v>112867.64781624002</v>
      </c>
      <c r="F2" s="15">
        <v>111287.43346418004</v>
      </c>
      <c r="G2" s="15">
        <v>109862.89742731999</v>
      </c>
      <c r="H2" s="15">
        <v>110724.40886791998</v>
      </c>
      <c r="I2" s="15">
        <v>118108.74365472999</v>
      </c>
      <c r="J2" s="15">
        <v>120379.90275787008</v>
      </c>
      <c r="K2" s="15">
        <v>124129.01174055952</v>
      </c>
      <c r="L2" s="15">
        <v>126117.20600148677</v>
      </c>
    </row>
    <row r="3" spans="1:12" s="13" customFormat="1" ht="31.5" customHeight="1" x14ac:dyDescent="0.25"/>
    <row r="4" spans="1:12" s="13" customFormat="1" ht="9.9499999999999993" customHeight="1" x14ac:dyDescent="0.25"/>
    <row r="5" spans="1:12" s="13" customFormat="1" ht="15" customHeight="1" x14ac:dyDescent="0.25"/>
    <row r="6" spans="1:12" s="13" customFormat="1" ht="15" customHeight="1" x14ac:dyDescent="0.25"/>
    <row r="7" spans="1:12" s="13" customFormat="1" ht="15" customHeight="1" x14ac:dyDescent="0.25"/>
    <row r="8" spans="1:12" s="13" customFormat="1" ht="15" customHeight="1" x14ac:dyDescent="0.25"/>
    <row r="9" spans="1:12" s="13" customFormat="1" ht="15" customHeight="1" x14ac:dyDescent="0.25"/>
    <row r="10" spans="1:12" s="13" customFormat="1" ht="15" customHeight="1" x14ac:dyDescent="0.25"/>
    <row r="11" spans="1:12" s="13" customFormat="1" ht="15" customHeight="1" x14ac:dyDescent="0.25"/>
    <row r="12" spans="1:12" s="13" customFormat="1" ht="14.1" customHeight="1" x14ac:dyDescent="0.25"/>
    <row r="13" spans="1:12" s="13" customFormat="1" ht="14.1" customHeight="1" x14ac:dyDescent="0.25"/>
    <row r="14" spans="1:12" s="13" customFormat="1" ht="14.1" customHeight="1" x14ac:dyDescent="0.25"/>
    <row r="15" spans="1:12" s="13" customFormat="1" ht="14.1" customHeight="1" x14ac:dyDescent="0.25"/>
    <row r="16" spans="1:12" ht="30" customHeight="1" x14ac:dyDescent="0.25"/>
    <row r="17" ht="6.95" customHeight="1" x14ac:dyDescent="0.25"/>
    <row r="19" ht="13.5" customHeight="1" x14ac:dyDescent="0.25"/>
    <row r="20" ht="15.95" customHeight="1" x14ac:dyDescent="0.25"/>
    <row r="21" ht="3.9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31.5" customHeight="1" x14ac:dyDescent="0.25"/>
    <row r="27" ht="15" customHeight="1" x14ac:dyDescent="0.25"/>
    <row r="28" ht="15" customHeight="1" x14ac:dyDescent="0.25"/>
    <row r="29" ht="17.100000000000001" customHeight="1" x14ac:dyDescent="0.25"/>
    <row r="30" ht="31.5" customHeight="1" x14ac:dyDescent="0.25"/>
    <row r="31" s="13" customFormat="1" ht="9.9499999999999993" customHeight="1" x14ac:dyDescent="0.25"/>
    <row r="32" ht="15" customHeight="1" x14ac:dyDescent="0.25"/>
    <row r="33" ht="15" customHeight="1" x14ac:dyDescent="0.25"/>
    <row r="34" ht="15" customHeight="1" x14ac:dyDescent="0.25"/>
    <row r="35" s="23" customFormat="1" ht="15" customHeight="1" x14ac:dyDescent="0.2"/>
    <row r="36" ht="15" customHeight="1" x14ac:dyDescent="0.25"/>
    <row r="37" ht="15" customHeight="1" x14ac:dyDescent="0.25"/>
    <row r="38" ht="15" customHeight="1" x14ac:dyDescent="0.25"/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B18"/>
  <sheetViews>
    <sheetView showGridLines="0" showRowColHeaders="0" zoomScale="80" zoomScaleNormal="80" workbookViewId="0"/>
  </sheetViews>
  <sheetFormatPr baseColWidth="10" defaultColWidth="10.7109375" defaultRowHeight="15.75" x14ac:dyDescent="0.25"/>
  <cols>
    <col min="1" max="1" width="14.85546875" style="2" bestFit="1" customWidth="1"/>
    <col min="2" max="14" width="11.28515625" style="2" customWidth="1"/>
    <col min="15" max="16384" width="10.7109375" style="2"/>
  </cols>
  <sheetData>
    <row r="1" spans="1:2" ht="15.95" customHeight="1" x14ac:dyDescent="0.25">
      <c r="A1" s="39" t="s">
        <v>12</v>
      </c>
      <c r="B1" s="30" t="s">
        <v>1</v>
      </c>
    </row>
    <row r="2" spans="1:2" ht="3.95" customHeight="1" x14ac:dyDescent="0.25">
      <c r="A2" s="2">
        <v>2003</v>
      </c>
      <c r="B2" s="31"/>
    </row>
    <row r="3" spans="1:2" ht="15" customHeight="1" x14ac:dyDescent="0.25">
      <c r="A3" s="2">
        <v>2008</v>
      </c>
      <c r="B3" s="31">
        <v>75533.290741039993</v>
      </c>
    </row>
    <row r="4" spans="1:2" ht="15" customHeight="1" x14ac:dyDescent="0.25">
      <c r="A4" s="2">
        <v>2009</v>
      </c>
      <c r="B4" s="31">
        <v>73606.826350310002</v>
      </c>
    </row>
    <row r="5" spans="1:2" ht="15" customHeight="1" x14ac:dyDescent="0.25">
      <c r="A5" s="2">
        <v>2010</v>
      </c>
      <c r="B5" s="31">
        <v>71825.817506129999</v>
      </c>
    </row>
    <row r="6" spans="1:2" ht="15" customHeight="1" x14ac:dyDescent="0.25">
      <c r="A6" s="2">
        <v>2011</v>
      </c>
      <c r="B6" s="31">
        <v>72403.903830840005</v>
      </c>
    </row>
    <row r="7" spans="1:2" ht="15" customHeight="1" x14ac:dyDescent="0.25">
      <c r="A7" s="2">
        <v>2012</v>
      </c>
      <c r="B7" s="31">
        <v>72450.923187929991</v>
      </c>
    </row>
    <row r="8" spans="1:2" ht="15" customHeight="1" x14ac:dyDescent="0.25">
      <c r="A8" s="2">
        <v>2013</v>
      </c>
      <c r="B8" s="31">
        <v>72084.069593890017</v>
      </c>
    </row>
    <row r="9" spans="1:2" ht="15" customHeight="1" x14ac:dyDescent="0.25">
      <c r="A9" s="2">
        <v>2014</v>
      </c>
      <c r="B9" s="31">
        <v>73201.49384014</v>
      </c>
    </row>
    <row r="10" spans="1:2" ht="15" customHeight="1" x14ac:dyDescent="0.25">
      <c r="A10" s="2">
        <v>2015</v>
      </c>
      <c r="B10" s="31">
        <v>71040.511236289996</v>
      </c>
    </row>
    <row r="11" spans="1:2" ht="15" customHeight="1" x14ac:dyDescent="0.25">
      <c r="A11" s="2">
        <v>2016</v>
      </c>
      <c r="B11" s="31">
        <v>74515.156193050003</v>
      </c>
    </row>
    <row r="12" spans="1:2" ht="15" customHeight="1" x14ac:dyDescent="0.25">
      <c r="A12" s="2">
        <v>2017</v>
      </c>
      <c r="B12" s="31">
        <v>78728.535331869847</v>
      </c>
    </row>
    <row r="13" spans="1:2" ht="15" customHeight="1" x14ac:dyDescent="0.25">
      <c r="A13" s="2">
        <v>2018</v>
      </c>
      <c r="B13" s="31">
        <v>85250.634750890342</v>
      </c>
    </row>
    <row r="14" spans="1:2" ht="3.95" customHeight="1" x14ac:dyDescent="0.25"/>
    <row r="15" spans="1:2" ht="11.1" customHeight="1" x14ac:dyDescent="0.25"/>
    <row r="17" spans="2:2" ht="15" customHeight="1" x14ac:dyDescent="0.25">
      <c r="B17" s="31"/>
    </row>
    <row r="18" spans="2:2" x14ac:dyDescent="0.25">
      <c r="B18" s="31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AC38"/>
  <sheetViews>
    <sheetView showGridLines="0" showRowColHeaders="0" zoomScale="80" zoomScaleNormal="80" workbookViewId="0"/>
  </sheetViews>
  <sheetFormatPr baseColWidth="10" defaultColWidth="10.7109375" defaultRowHeight="15.75" x14ac:dyDescent="0.25"/>
  <cols>
    <col min="1" max="1" width="16.140625" style="17" bestFit="1" customWidth="1"/>
    <col min="2" max="14" width="8.7109375" style="17" customWidth="1"/>
    <col min="30" max="16384" width="10.7109375" style="17"/>
  </cols>
  <sheetData>
    <row r="1" spans="1:14" ht="15" customHeight="1" x14ac:dyDescent="0.25">
      <c r="A1" s="43" t="s">
        <v>11</v>
      </c>
      <c r="B1" s="37">
        <v>2008</v>
      </c>
      <c r="C1" s="37">
        <v>2009</v>
      </c>
      <c r="D1" s="37">
        <v>2010</v>
      </c>
      <c r="E1" s="37">
        <v>2011</v>
      </c>
      <c r="F1" s="37">
        <v>2012</v>
      </c>
      <c r="G1" s="37">
        <v>2013</v>
      </c>
      <c r="H1" s="37">
        <v>2014</v>
      </c>
      <c r="I1" s="37">
        <v>2015</v>
      </c>
      <c r="J1" s="37">
        <v>2016</v>
      </c>
      <c r="K1" s="37">
        <v>2017</v>
      </c>
      <c r="L1" s="37">
        <v>2018</v>
      </c>
      <c r="M1" s="6"/>
      <c r="N1" s="6"/>
    </row>
    <row r="2" spans="1:14" ht="17.100000000000001" customHeight="1" x14ac:dyDescent="0.25">
      <c r="A2" s="14" t="s">
        <v>1</v>
      </c>
      <c r="B2" s="20">
        <v>13604.66577589</v>
      </c>
      <c r="C2" s="20">
        <v>13300.914946520001</v>
      </c>
      <c r="D2" s="20">
        <v>7859.1086227300002</v>
      </c>
      <c r="E2" s="20">
        <v>7431.1175518200034</v>
      </c>
      <c r="F2" s="20">
        <v>6780.5440709800005</v>
      </c>
      <c r="G2" s="20">
        <v>5934.4392387700018</v>
      </c>
      <c r="H2" s="20">
        <v>5743.9366455399995</v>
      </c>
      <c r="I2" s="20">
        <v>5624.69539343</v>
      </c>
      <c r="J2" s="20">
        <v>5914.7806222599856</v>
      </c>
      <c r="K2" s="20">
        <v>5845.6079756199888</v>
      </c>
      <c r="L2" s="20">
        <v>6361.8855032100082</v>
      </c>
    </row>
    <row r="3" spans="1:14" ht="3" customHeight="1" x14ac:dyDescent="0.25"/>
    <row r="4" spans="1:14" ht="27.9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6"/>
      <c r="K4" s="6"/>
      <c r="L4" s="6"/>
      <c r="M4" s="6"/>
      <c r="N4" s="6"/>
    </row>
    <row r="5" spans="1:14" ht="12.9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2.9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2.9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2.95" customHeight="1" x14ac:dyDescent="0.25">
      <c r="A8" s="18"/>
    </row>
    <row r="9" spans="1:14" ht="12.95" customHeight="1" x14ac:dyDescent="0.25">
      <c r="A9" s="18"/>
    </row>
    <row r="10" spans="1:14" ht="12.95" customHeight="1" x14ac:dyDescent="0.25">
      <c r="A10" s="18"/>
    </row>
    <row r="11" spans="1:14" ht="14.1" customHeight="1" x14ac:dyDescent="0.25">
      <c r="A11" s="18"/>
    </row>
    <row r="12" spans="1:14" ht="13.5" customHeight="1" x14ac:dyDescent="0.25">
      <c r="A12" s="18"/>
    </row>
    <row r="13" spans="1:14" ht="14.1" customHeight="1" x14ac:dyDescent="0.25"/>
    <row r="14" spans="1:14" ht="14.1" customHeight="1" x14ac:dyDescent="0.25"/>
    <row r="15" spans="1:14" ht="14.1" customHeight="1" x14ac:dyDescent="0.25"/>
    <row r="16" spans="1:14" ht="14.1" customHeight="1" x14ac:dyDescent="0.25"/>
    <row r="17" ht="14.1" customHeight="1" x14ac:dyDescent="0.25"/>
    <row r="18" ht="14.1" customHeight="1" x14ac:dyDescent="0.25"/>
    <row r="19" ht="14.1" customHeight="1" x14ac:dyDescent="0.25"/>
    <row r="20" ht="14.1" customHeight="1" x14ac:dyDescent="0.25"/>
    <row r="21" ht="14.1" customHeight="1" x14ac:dyDescent="0.25"/>
    <row r="22" ht="14.1" customHeight="1" x14ac:dyDescent="0.25"/>
    <row r="23" ht="14.1" customHeight="1" x14ac:dyDescent="0.25"/>
    <row r="24" ht="14.1" customHeight="1" x14ac:dyDescent="0.25"/>
    <row r="25" ht="14.1" customHeight="1" x14ac:dyDescent="0.25"/>
    <row r="27" ht="18.95" customHeight="1" x14ac:dyDescent="0.25"/>
    <row r="28" ht="12" customHeight="1" x14ac:dyDescent="0.25"/>
    <row r="29" ht="12" customHeight="1" x14ac:dyDescent="0.25"/>
    <row r="30" ht="12" customHeight="1" x14ac:dyDescent="0.25"/>
    <row r="31" ht="12" customHeight="1" x14ac:dyDescent="0.25"/>
    <row r="32" ht="12" customHeight="1" x14ac:dyDescent="0.25"/>
    <row r="33" spans="1:1" ht="12" customHeight="1" x14ac:dyDescent="0.25"/>
    <row r="34" spans="1:1" ht="12" customHeight="1" x14ac:dyDescent="0.25"/>
    <row r="35" spans="1:1" ht="12" customHeight="1" x14ac:dyDescent="0.25"/>
    <row r="36" spans="1:1" ht="12" customHeight="1" x14ac:dyDescent="0.25"/>
    <row r="37" spans="1:1" ht="12" customHeight="1" x14ac:dyDescent="0.25"/>
    <row r="38" spans="1:1" ht="12" customHeight="1" x14ac:dyDescent="0.25">
      <c r="A38" s="19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F38"/>
  <sheetViews>
    <sheetView showGridLines="0" showRowColHeaders="0" zoomScale="80" zoomScaleNormal="80" workbookViewId="0"/>
  </sheetViews>
  <sheetFormatPr baseColWidth="10" defaultColWidth="10.7109375" defaultRowHeight="15.75" x14ac:dyDescent="0.25"/>
  <cols>
    <col min="1" max="1" width="14.85546875" style="2" bestFit="1" customWidth="1"/>
    <col min="2" max="3" width="13.7109375" style="2" customWidth="1"/>
    <col min="4" max="6" width="10.7109375" style="2" customWidth="1"/>
    <col min="7" max="21" width="11.28515625" style="2" customWidth="1"/>
    <col min="22" max="16384" width="10.7109375" style="2"/>
  </cols>
  <sheetData>
    <row r="1" spans="1:6" ht="15.95" customHeight="1" x14ac:dyDescent="0.25">
      <c r="A1" s="39" t="s">
        <v>10</v>
      </c>
      <c r="B1" s="30" t="s">
        <v>1</v>
      </c>
    </row>
    <row r="2" spans="1:6" ht="3.95" customHeight="1" x14ac:dyDescent="0.25">
      <c r="A2" s="32">
        <v>2003</v>
      </c>
      <c r="B2" s="31"/>
    </row>
    <row r="3" spans="1:6" ht="15" customHeight="1" x14ac:dyDescent="0.25">
      <c r="A3" s="32">
        <v>2008</v>
      </c>
      <c r="B3" s="31">
        <v>63585.320783249997</v>
      </c>
    </row>
    <row r="4" spans="1:6" ht="15" customHeight="1" x14ac:dyDescent="0.25">
      <c r="A4" s="32">
        <v>2009</v>
      </c>
      <c r="B4" s="31">
        <v>62133.02648085</v>
      </c>
    </row>
    <row r="5" spans="1:6" ht="15" customHeight="1" x14ac:dyDescent="0.25">
      <c r="A5" s="32">
        <v>2010</v>
      </c>
      <c r="B5" s="31">
        <v>65624.808101910006</v>
      </c>
    </row>
    <row r="6" spans="1:6" ht="15" customHeight="1" x14ac:dyDescent="0.25">
      <c r="A6" s="32">
        <v>2011</v>
      </c>
      <c r="B6" s="31">
        <v>66199.831985409997</v>
      </c>
    </row>
    <row r="7" spans="1:6" ht="15" customHeight="1" x14ac:dyDescent="0.25">
      <c r="A7" s="32">
        <v>2012</v>
      </c>
      <c r="B7" s="31">
        <v>66902.122145409987</v>
      </c>
    </row>
    <row r="8" spans="1:6" ht="15" customHeight="1" x14ac:dyDescent="0.25">
      <c r="A8" s="32">
        <v>2013</v>
      </c>
      <c r="B8" s="31">
        <v>67148.280591160001</v>
      </c>
    </row>
    <row r="9" spans="1:6" ht="15" customHeight="1" x14ac:dyDescent="0.25">
      <c r="A9" s="32">
        <v>2014</v>
      </c>
      <c r="B9" s="31">
        <v>68433.560562909988</v>
      </c>
    </row>
    <row r="10" spans="1:6" ht="15" customHeight="1" x14ac:dyDescent="0.25">
      <c r="A10" s="32">
        <v>2015</v>
      </c>
      <c r="B10" s="31">
        <v>67045.524669000006</v>
      </c>
    </row>
    <row r="11" spans="1:6" ht="15" customHeight="1" x14ac:dyDescent="0.25">
      <c r="A11" s="51">
        <v>2016</v>
      </c>
      <c r="B11" s="31">
        <v>70495.198971709979</v>
      </c>
    </row>
    <row r="12" spans="1:6" ht="15" customHeight="1" x14ac:dyDescent="0.25">
      <c r="A12" s="51">
        <v>2017</v>
      </c>
      <c r="B12" s="31">
        <v>74828.044018930887</v>
      </c>
    </row>
    <row r="13" spans="1:6" ht="15" customHeight="1" x14ac:dyDescent="0.25">
      <c r="A13" s="51">
        <v>2018</v>
      </c>
      <c r="B13" s="31">
        <v>81371.815777369615</v>
      </c>
      <c r="E13" s="52"/>
      <c r="F13" s="52"/>
    </row>
    <row r="14" spans="1:6" ht="3.95" customHeight="1" x14ac:dyDescent="0.25">
      <c r="C14" s="5"/>
    </row>
    <row r="15" spans="1:6" ht="38.25" customHeight="1" x14ac:dyDescent="0.25">
      <c r="C15" s="5"/>
    </row>
    <row r="16" spans="1:6" ht="12.95" customHeight="1" x14ac:dyDescent="0.25">
      <c r="C16" s="5"/>
    </row>
    <row r="17" spans="1:3" ht="12.95" customHeight="1" x14ac:dyDescent="0.25">
      <c r="B17" s="4"/>
      <c r="C17" s="5"/>
    </row>
    <row r="18" spans="1:3" ht="40.5" customHeight="1" x14ac:dyDescent="0.25">
      <c r="B18" s="4"/>
      <c r="C18" s="47"/>
    </row>
    <row r="19" spans="1:3" ht="63.6" customHeight="1" x14ac:dyDescent="0.25">
      <c r="A19" s="45"/>
      <c r="B19" s="46"/>
      <c r="C19" s="93"/>
    </row>
    <row r="20" spans="1:3" x14ac:dyDescent="0.25">
      <c r="A20" s="46"/>
      <c r="B20" s="93"/>
      <c r="C20" s="93"/>
    </row>
    <row r="21" spans="1:3" x14ac:dyDescent="0.25">
      <c r="A21" s="46"/>
      <c r="B21" s="93"/>
      <c r="C21" s="46"/>
    </row>
    <row r="22" spans="1:3" x14ac:dyDescent="0.25">
      <c r="A22" s="48"/>
      <c r="B22" s="49"/>
      <c r="C22" s="46"/>
    </row>
    <row r="23" spans="1:3" x14ac:dyDescent="0.25">
      <c r="A23" s="48"/>
      <c r="B23" s="49"/>
      <c r="C23" s="46"/>
    </row>
    <row r="24" spans="1:3" x14ac:dyDescent="0.25">
      <c r="A24" s="48"/>
      <c r="B24" s="49"/>
      <c r="C24" s="50"/>
    </row>
    <row r="25" spans="1:3" x14ac:dyDescent="0.25">
      <c r="A25" s="48"/>
      <c r="B25" s="49"/>
      <c r="C25" s="46"/>
    </row>
    <row r="26" spans="1:3" x14ac:dyDescent="0.25">
      <c r="A26" s="48"/>
      <c r="B26" s="49"/>
      <c r="C26" s="46"/>
    </row>
    <row r="27" spans="1:3" x14ac:dyDescent="0.25">
      <c r="A27" s="48"/>
      <c r="B27" s="49"/>
      <c r="C27" s="46"/>
    </row>
    <row r="28" spans="1:3" x14ac:dyDescent="0.25">
      <c r="A28" s="48"/>
      <c r="B28" s="49"/>
      <c r="C28" s="46"/>
    </row>
    <row r="29" spans="1:3" x14ac:dyDescent="0.25">
      <c r="A29" s="48"/>
      <c r="B29" s="49"/>
      <c r="C29" s="46"/>
    </row>
    <row r="30" spans="1:3" x14ac:dyDescent="0.25">
      <c r="A30" s="48"/>
      <c r="B30" s="49"/>
      <c r="C30" s="46"/>
    </row>
    <row r="31" spans="1:3" x14ac:dyDescent="0.25">
      <c r="A31" s="48"/>
      <c r="B31" s="49"/>
      <c r="C31" s="46"/>
    </row>
    <row r="32" spans="1:3" x14ac:dyDescent="0.25">
      <c r="A32" s="48"/>
      <c r="B32" s="49"/>
      <c r="C32" s="46"/>
    </row>
    <row r="33" spans="1:3" x14ac:dyDescent="0.25">
      <c r="A33" s="48"/>
      <c r="B33" s="49"/>
    </row>
    <row r="37" spans="1:3" x14ac:dyDescent="0.25">
      <c r="C37" s="42"/>
    </row>
    <row r="38" spans="1:3" ht="15.75" customHeight="1" x14ac:dyDescent="0.25">
      <c r="A38" s="42"/>
      <c r="B38" s="42"/>
    </row>
  </sheetData>
  <mergeCells count="2">
    <mergeCell ref="B20:B21"/>
    <mergeCell ref="C19:C20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M33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22.5703125" style="6" bestFit="1" customWidth="1"/>
    <col min="2" max="14" width="8.42578125" style="6" customWidth="1"/>
    <col min="15" max="16384" width="11.42578125" style="6"/>
  </cols>
  <sheetData>
    <row r="1" spans="1:13" ht="15" customHeight="1" x14ac:dyDescent="0.2">
      <c r="A1" s="53" t="s">
        <v>9</v>
      </c>
      <c r="B1" s="41">
        <v>2008</v>
      </c>
      <c r="C1" s="41">
        <v>2009</v>
      </c>
      <c r="D1" s="41">
        <v>2010</v>
      </c>
      <c r="E1" s="41">
        <v>2011</v>
      </c>
      <c r="F1" s="41">
        <v>2012</v>
      </c>
      <c r="G1" s="41">
        <v>2013</v>
      </c>
      <c r="H1" s="41">
        <v>2014</v>
      </c>
      <c r="I1" s="41">
        <v>2015</v>
      </c>
      <c r="J1" s="41">
        <v>2016</v>
      </c>
      <c r="K1" s="41">
        <v>2017</v>
      </c>
      <c r="L1" s="41">
        <v>2018</v>
      </c>
    </row>
    <row r="2" spans="1:13" ht="15" customHeight="1" x14ac:dyDescent="0.2">
      <c r="A2" s="22" t="s">
        <v>2</v>
      </c>
      <c r="B2" s="11">
        <v>69527.746236079984</v>
      </c>
      <c r="C2" s="11">
        <v>67966.76737904</v>
      </c>
      <c r="D2" s="11">
        <v>70141.063496930001</v>
      </c>
      <c r="E2" s="11">
        <v>70840.209166699991</v>
      </c>
      <c r="F2" s="11">
        <v>70772.245800980003</v>
      </c>
      <c r="G2" s="11">
        <v>70665.404944790003</v>
      </c>
      <c r="H2" s="11">
        <v>71153.839782309995</v>
      </c>
      <c r="I2" s="11">
        <v>69249.838980500004</v>
      </c>
      <c r="J2" s="11">
        <v>70408.479959609991</v>
      </c>
      <c r="K2" s="11">
        <v>73491.687186466064</v>
      </c>
      <c r="L2" s="11">
        <v>78718.445860069638</v>
      </c>
    </row>
    <row r="3" spans="1:13" ht="32.1" customHeight="1" x14ac:dyDescent="0.2"/>
    <row r="4" spans="1:13" ht="17.100000000000001" customHeight="1" x14ac:dyDescent="0.2"/>
    <row r="5" spans="1:13" ht="3.95" customHeight="1" x14ac:dyDescent="0.2">
      <c r="A5" s="2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12.95" customHeight="1" x14ac:dyDescent="0.2">
      <c r="A6" s="22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12.95" customHeight="1" x14ac:dyDescent="0.2">
      <c r="A7" s="2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ht="14.1" customHeight="1" x14ac:dyDescent="0.2">
      <c r="A8" s="2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14.1" customHeight="1" x14ac:dyDescent="0.2">
      <c r="A9" s="22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14.1" customHeight="1" x14ac:dyDescent="0.2">
      <c r="A10" s="22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14.1" customHeight="1" x14ac:dyDescent="0.2"/>
    <row r="12" spans="1:13" ht="30" customHeight="1" x14ac:dyDescent="0.2"/>
    <row r="13" spans="1:13" ht="6.95" customHeight="1" x14ac:dyDescent="0.2"/>
    <row r="14" spans="1:13" ht="20.100000000000001" customHeight="1" x14ac:dyDescent="0.2"/>
    <row r="15" spans="1:13" ht="14.1" customHeight="1" x14ac:dyDescent="0.2"/>
    <row r="16" spans="1:13" s="7" customFormat="1" ht="15.95" customHeight="1" x14ac:dyDescent="0.2"/>
    <row r="17" s="7" customFormat="1" ht="3.9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32.1" customHeight="1" x14ac:dyDescent="0.2"/>
    <row r="30" ht="17.100000000000001" customHeight="1" x14ac:dyDescent="0.2"/>
    <row r="31" ht="3.95" customHeight="1" x14ac:dyDescent="0.2"/>
    <row r="32" ht="12.95" customHeight="1" x14ac:dyDescent="0.2"/>
    <row r="33" ht="12.95" customHeight="1" x14ac:dyDescent="0.2"/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A1:C22"/>
  <sheetViews>
    <sheetView showGridLines="0" showRowColHeaders="0" zoomScale="80" zoomScaleNormal="80" workbookViewId="0">
      <selection activeCell="A2" sqref="A2"/>
    </sheetView>
  </sheetViews>
  <sheetFormatPr baseColWidth="10" defaultColWidth="9.85546875" defaultRowHeight="12.75" x14ac:dyDescent="0.2"/>
  <cols>
    <col min="1" max="1" width="15.7109375" style="1" customWidth="1"/>
    <col min="2" max="3" width="17.7109375" style="1" customWidth="1"/>
    <col min="4" max="16384" width="9.85546875" style="1"/>
  </cols>
  <sheetData>
    <row r="1" spans="1:3" ht="15" customHeight="1" x14ac:dyDescent="0.2">
      <c r="B1" s="94" t="s">
        <v>5</v>
      </c>
      <c r="C1" s="94" t="s">
        <v>6</v>
      </c>
    </row>
    <row r="2" spans="1:3" ht="15" customHeight="1" x14ac:dyDescent="0.2">
      <c r="A2" s="40" t="s">
        <v>8</v>
      </c>
      <c r="B2" s="95"/>
      <c r="C2" s="95"/>
    </row>
    <row r="3" spans="1:3" ht="3.95" customHeight="1" x14ac:dyDescent="0.2">
      <c r="A3" s="34"/>
      <c r="B3" s="33"/>
      <c r="C3" s="33"/>
    </row>
    <row r="4" spans="1:3" ht="15" customHeight="1" x14ac:dyDescent="0.2">
      <c r="A4" s="34">
        <v>2008</v>
      </c>
      <c r="B4" s="33">
        <v>6713.0258713999992</v>
      </c>
      <c r="C4" s="33">
        <v>12801.406041689999</v>
      </c>
    </row>
    <row r="5" spans="1:3" ht="15" customHeight="1" x14ac:dyDescent="0.2">
      <c r="A5" s="34">
        <v>2009</v>
      </c>
      <c r="B5" s="33">
        <v>6009.2325381199998</v>
      </c>
      <c r="C5" s="33">
        <v>11969.91717793</v>
      </c>
    </row>
    <row r="6" spans="1:3" ht="15" customHeight="1" x14ac:dyDescent="0.2">
      <c r="A6" s="34">
        <v>2010</v>
      </c>
      <c r="B6" s="33">
        <v>6372.9071633100011</v>
      </c>
      <c r="C6" s="33">
        <v>10991.06244879</v>
      </c>
    </row>
    <row r="7" spans="1:3" ht="15" customHeight="1" x14ac:dyDescent="0.2">
      <c r="A7" s="34">
        <v>2011</v>
      </c>
      <c r="B7" s="33">
        <v>6342.5642116499994</v>
      </c>
      <c r="C7" s="33">
        <v>11105.824940190008</v>
      </c>
    </row>
    <row r="8" spans="1:3" ht="15" customHeight="1" x14ac:dyDescent="0.2">
      <c r="A8" s="34">
        <v>2012</v>
      </c>
      <c r="B8" s="33">
        <v>6798.181408129999</v>
      </c>
      <c r="C8" s="33">
        <v>10822.31216335</v>
      </c>
    </row>
    <row r="9" spans="1:3" ht="15" customHeight="1" x14ac:dyDescent="0.2">
      <c r="A9" s="34">
        <v>2013</v>
      </c>
      <c r="B9" s="33">
        <v>6858.7463191499983</v>
      </c>
      <c r="C9" s="33">
        <v>10562.1352733</v>
      </c>
    </row>
    <row r="10" spans="1:3" ht="15" customHeight="1" x14ac:dyDescent="0.2">
      <c r="A10" s="34">
        <v>2014</v>
      </c>
      <c r="B10" s="33">
        <v>7582.6701774799994</v>
      </c>
      <c r="C10" s="33">
        <v>10516.06668777</v>
      </c>
    </row>
    <row r="11" spans="1:3" ht="15" customHeight="1" x14ac:dyDescent="0.2">
      <c r="A11" s="34">
        <v>2015</v>
      </c>
      <c r="B11" s="33">
        <v>7945.3366159899997</v>
      </c>
      <c r="C11" s="33">
        <v>10874.78261108</v>
      </c>
    </row>
    <row r="12" spans="1:3" ht="15" customHeight="1" x14ac:dyDescent="0.2">
      <c r="A12" s="34">
        <v>2016</v>
      </c>
      <c r="B12" s="33">
        <v>9155.6152734699972</v>
      </c>
      <c r="C12" s="33">
        <v>9902.4910158700004</v>
      </c>
    </row>
    <row r="13" spans="1:3" ht="15" customHeight="1" x14ac:dyDescent="0.2">
      <c r="A13" s="34">
        <v>2017</v>
      </c>
      <c r="B13" s="33">
        <v>10380.471925589973</v>
      </c>
      <c r="C13" s="33">
        <v>9926.9130726699805</v>
      </c>
    </row>
    <row r="14" spans="1:3" ht="15" customHeight="1" x14ac:dyDescent="0.2">
      <c r="A14" s="34">
        <v>2018</v>
      </c>
      <c r="B14" s="33">
        <v>12035.391239719955</v>
      </c>
      <c r="C14" s="33">
        <v>10793.463687360199</v>
      </c>
    </row>
    <row r="15" spans="1:3" ht="3.95" customHeight="1" x14ac:dyDescent="0.2"/>
    <row r="16" spans="1:3" ht="27" customHeight="1" x14ac:dyDescent="0.2"/>
    <row r="17" spans="1:3" ht="11.1" customHeight="1" x14ac:dyDescent="0.2"/>
    <row r="18" spans="1:3" ht="15" customHeight="1" x14ac:dyDescent="0.2">
      <c r="A18" s="34"/>
      <c r="B18" s="33"/>
      <c r="C18" s="33"/>
    </row>
    <row r="19" spans="1:3" x14ac:dyDescent="0.2">
      <c r="A19" s="34"/>
      <c r="B19" s="33"/>
      <c r="C19" s="3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</sheetData>
  <mergeCells count="2">
    <mergeCell ref="C1:C2"/>
    <mergeCell ref="B1:B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C31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15.85546875" style="54" bestFit="1" customWidth="1"/>
    <col min="2" max="3" width="23.28515625" style="54" customWidth="1"/>
    <col min="4" max="16384" width="11.42578125" style="54"/>
  </cols>
  <sheetData>
    <row r="1" spans="1:3" ht="15" customHeight="1" x14ac:dyDescent="0.2">
      <c r="A1" s="58" t="s">
        <v>20</v>
      </c>
      <c r="B1" s="57"/>
      <c r="C1" s="57"/>
    </row>
    <row r="2" spans="1:3" ht="15" customHeight="1" x14ac:dyDescent="0.2">
      <c r="A2" s="56" t="s">
        <v>19</v>
      </c>
      <c r="B2" s="55" t="s">
        <v>18</v>
      </c>
      <c r="C2" s="55" t="s">
        <v>17</v>
      </c>
    </row>
    <row r="3" spans="1:3" ht="3.95" customHeight="1" x14ac:dyDescent="0.2"/>
    <row r="4" spans="1:3" ht="15" customHeight="1" x14ac:dyDescent="0.2">
      <c r="A4" s="56">
        <v>2011</v>
      </c>
      <c r="B4" s="55">
        <v>102297</v>
      </c>
      <c r="C4" s="55">
        <v>27919</v>
      </c>
    </row>
    <row r="5" spans="1:3" ht="15" customHeight="1" x14ac:dyDescent="0.2">
      <c r="A5" s="56">
        <v>2012</v>
      </c>
      <c r="B5" s="55">
        <v>149854</v>
      </c>
      <c r="C5" s="55">
        <v>23651</v>
      </c>
    </row>
    <row r="6" spans="1:3" ht="15" customHeight="1" x14ac:dyDescent="0.2">
      <c r="A6" s="56">
        <v>2013</v>
      </c>
      <c r="B6" s="55">
        <v>154442</v>
      </c>
      <c r="C6" s="55">
        <v>24039</v>
      </c>
    </row>
    <row r="7" spans="1:3" ht="15" customHeight="1" x14ac:dyDescent="0.2">
      <c r="A7" s="56">
        <v>2014</v>
      </c>
      <c r="B7" s="55">
        <v>157275</v>
      </c>
      <c r="C7" s="55">
        <v>24599</v>
      </c>
    </row>
    <row r="8" spans="1:3" ht="15" customHeight="1" x14ac:dyDescent="0.2">
      <c r="A8" s="56">
        <v>2015</v>
      </c>
      <c r="B8" s="55">
        <v>163449</v>
      </c>
      <c r="C8" s="55">
        <v>25231</v>
      </c>
    </row>
    <row r="9" spans="1:3" ht="15" customHeight="1" x14ac:dyDescent="0.2">
      <c r="A9" s="56">
        <v>2016</v>
      </c>
      <c r="B9" s="55">
        <v>171460</v>
      </c>
      <c r="C9" s="55">
        <v>26308</v>
      </c>
    </row>
    <row r="10" spans="1:3" ht="15" customHeight="1" x14ac:dyDescent="0.2">
      <c r="A10" s="56">
        <v>2017</v>
      </c>
      <c r="B10" s="55">
        <v>175418</v>
      </c>
      <c r="C10" s="55">
        <v>27019</v>
      </c>
    </row>
    <row r="11" spans="1:3" ht="15" customHeight="1" x14ac:dyDescent="0.2">
      <c r="A11" s="56">
        <v>2018</v>
      </c>
      <c r="B11" s="55">
        <v>177931</v>
      </c>
      <c r="C11" s="55">
        <v>28106</v>
      </c>
    </row>
    <row r="12" spans="1:3" ht="3.95" customHeight="1" x14ac:dyDescent="0.2"/>
    <row r="13" spans="1:3" ht="15" customHeight="1" x14ac:dyDescent="0.2"/>
    <row r="14" spans="1:3" ht="15" customHeight="1" x14ac:dyDescent="0.2"/>
    <row r="15" spans="1:3" ht="14.1" customHeight="1" x14ac:dyDescent="0.2"/>
    <row r="16" spans="1:3" ht="12.75" customHeight="1" x14ac:dyDescent="0.2"/>
    <row r="17" spans="1:3" ht="12.75" customHeight="1" x14ac:dyDescent="0.2"/>
    <row r="18" spans="1:3" ht="12.75" customHeight="1" x14ac:dyDescent="0.2"/>
    <row r="19" spans="1:3" ht="12.75" customHeight="1" x14ac:dyDescent="0.2"/>
    <row r="20" spans="1:3" ht="12.75" customHeight="1" x14ac:dyDescent="0.2"/>
    <row r="21" spans="1:3" ht="12.75" customHeight="1" x14ac:dyDescent="0.2"/>
    <row r="22" spans="1:3" ht="12.75" customHeight="1" x14ac:dyDescent="0.2"/>
    <row r="23" spans="1:3" ht="12.75" customHeight="1" x14ac:dyDescent="0.2"/>
    <row r="24" spans="1:3" ht="12.75" customHeight="1" x14ac:dyDescent="0.2"/>
    <row r="25" spans="1:3" ht="12.75" customHeight="1" x14ac:dyDescent="0.2"/>
    <row r="26" spans="1:3" ht="12.75" customHeight="1" x14ac:dyDescent="0.2"/>
    <row r="27" spans="1:3" ht="12.75" customHeight="1" x14ac:dyDescent="0.2">
      <c r="A27" s="56"/>
      <c r="B27" s="55"/>
      <c r="C27" s="55"/>
    </row>
    <row r="28" spans="1:3" ht="12.75" customHeight="1" x14ac:dyDescent="0.2"/>
    <row r="29" spans="1:3" ht="12.75" customHeight="1" x14ac:dyDescent="0.2"/>
    <row r="30" spans="1:3" ht="12.75" customHeight="1" x14ac:dyDescent="0.2"/>
    <row r="31" spans="1:3" ht="12.7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79998168889431442"/>
  </sheetPr>
  <dimension ref="A1:I13"/>
  <sheetViews>
    <sheetView showGridLines="0" showRowColHeaders="0" zoomScale="80" zoomScaleNormal="80" zoomScaleSheetLayoutView="50" workbookViewId="0"/>
  </sheetViews>
  <sheetFormatPr baseColWidth="10" defaultColWidth="12.5703125" defaultRowHeight="15.75" x14ac:dyDescent="0.25"/>
  <cols>
    <col min="1" max="1" width="36.28515625" style="59" bestFit="1" customWidth="1"/>
    <col min="2" max="11" width="8.7109375" style="59" customWidth="1"/>
    <col min="12" max="16384" width="12.5703125" style="59"/>
  </cols>
  <sheetData>
    <row r="1" spans="1:9" ht="15" customHeight="1" x14ac:dyDescent="0.25">
      <c r="A1" s="58" t="s">
        <v>22</v>
      </c>
      <c r="B1" s="62">
        <v>2011</v>
      </c>
      <c r="C1" s="62">
        <v>2012</v>
      </c>
      <c r="D1" s="62">
        <v>2013</v>
      </c>
      <c r="E1" s="62">
        <v>2014</v>
      </c>
      <c r="F1" s="62">
        <v>2015</v>
      </c>
      <c r="G1" s="62">
        <v>2016</v>
      </c>
      <c r="H1" s="62">
        <v>2017</v>
      </c>
      <c r="I1" s="62">
        <v>2018</v>
      </c>
    </row>
    <row r="2" spans="1:9" ht="17.100000000000001" customHeight="1" x14ac:dyDescent="0.25">
      <c r="A2" s="59" t="s">
        <v>21</v>
      </c>
      <c r="B2" s="61">
        <v>263096.28279924998</v>
      </c>
      <c r="C2" s="61">
        <v>327414.01352373994</v>
      </c>
      <c r="D2" s="61">
        <v>339819.49465940992</v>
      </c>
      <c r="E2" s="61">
        <v>353908.46650543</v>
      </c>
      <c r="F2" s="61">
        <v>368307.42690987029</v>
      </c>
      <c r="G2" s="61">
        <v>375783.46712183434</v>
      </c>
      <c r="H2" s="61">
        <v>397020.74782475177</v>
      </c>
      <c r="I2" s="61">
        <v>397237.21603938716</v>
      </c>
    </row>
    <row r="3" spans="1:9" ht="15" customHeight="1" x14ac:dyDescent="0.25"/>
    <row r="4" spans="1:9" ht="15" customHeight="1" x14ac:dyDescent="0.25"/>
    <row r="5" spans="1:9" ht="32.1" customHeight="1" x14ac:dyDescent="0.25"/>
    <row r="6" spans="1:9" ht="32.1" customHeight="1" x14ac:dyDescent="0.25"/>
    <row r="7" spans="1:9" ht="17.100000000000001" customHeight="1" x14ac:dyDescent="0.25"/>
    <row r="8" spans="1:9" s="60" customFormat="1" ht="15" customHeight="1" x14ac:dyDescent="0.2"/>
    <row r="9" spans="1:9" s="60" customFormat="1" ht="15" customHeight="1" x14ac:dyDescent="0.2"/>
    <row r="10" spans="1:9" s="60" customFormat="1" ht="17.100000000000001" customHeight="1" x14ac:dyDescent="0.2"/>
    <row r="11" spans="1:9" s="60" customFormat="1" ht="3.95" customHeight="1" x14ac:dyDescent="0.2"/>
    <row r="12" spans="1:9" ht="12.95" customHeight="1" x14ac:dyDescent="0.25"/>
    <row r="13" spans="1:9" ht="15.75" customHeight="1" x14ac:dyDescent="0.25"/>
  </sheetData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I35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16.5703125" style="6" bestFit="1" customWidth="1"/>
    <col min="2" max="16384" width="11.42578125" style="6"/>
  </cols>
  <sheetData>
    <row r="1" spans="1:9" ht="15" customHeight="1" x14ac:dyDescent="0.2">
      <c r="A1" s="63" t="s">
        <v>27</v>
      </c>
      <c r="B1" s="8">
        <v>2011</v>
      </c>
      <c r="C1" s="8">
        <v>2012</v>
      </c>
      <c r="D1" s="8">
        <v>2013</v>
      </c>
      <c r="E1" s="8">
        <v>2014</v>
      </c>
      <c r="F1" s="8">
        <v>2015</v>
      </c>
      <c r="G1" s="8">
        <v>2016</v>
      </c>
      <c r="H1" s="8">
        <v>2017</v>
      </c>
      <c r="I1" s="8">
        <v>2018</v>
      </c>
    </row>
    <row r="2" spans="1:9" ht="15" customHeight="1" x14ac:dyDescent="0.2">
      <c r="A2" s="22" t="s">
        <v>26</v>
      </c>
      <c r="B2" s="11">
        <v>250334.8429511</v>
      </c>
      <c r="C2" s="11">
        <v>312267.13664228993</v>
      </c>
      <c r="D2" s="11">
        <v>324835.17261983996</v>
      </c>
      <c r="E2" s="11">
        <v>338976.94733428996</v>
      </c>
      <c r="F2" s="11">
        <v>352970.65117995994</v>
      </c>
      <c r="G2" s="11">
        <v>359463.27033352706</v>
      </c>
      <c r="H2" s="11">
        <v>379968.58987909771</v>
      </c>
      <c r="I2" s="11">
        <v>378826.0825246622</v>
      </c>
    </row>
    <row r="3" spans="1:9" ht="15" customHeight="1" x14ac:dyDescent="0.2">
      <c r="A3" s="22" t="s">
        <v>25</v>
      </c>
      <c r="B3" s="11">
        <v>170973.25115781001</v>
      </c>
      <c r="C3" s="11">
        <v>207375.86841478001</v>
      </c>
      <c r="D3" s="11">
        <v>216757.69211952001</v>
      </c>
      <c r="E3" s="11">
        <v>228915.78954576992</v>
      </c>
      <c r="F3" s="11">
        <v>240511.25906016002</v>
      </c>
      <c r="G3" s="11">
        <v>245223.91474154344</v>
      </c>
      <c r="H3" s="11">
        <v>263015.36936671165</v>
      </c>
      <c r="I3" s="11">
        <v>259954.49911995642</v>
      </c>
    </row>
    <row r="4" spans="1:9" ht="15" customHeight="1" x14ac:dyDescent="0.2"/>
    <row r="5" spans="1:9" ht="15" customHeight="1" x14ac:dyDescent="0.2"/>
    <row r="6" spans="1:9" ht="15" customHeight="1" x14ac:dyDescent="0.2">
      <c r="A6" s="63" t="s">
        <v>24</v>
      </c>
      <c r="B6" s="8">
        <v>2011</v>
      </c>
      <c r="C6" s="8">
        <v>2012</v>
      </c>
      <c r="D6" s="8">
        <v>2013</v>
      </c>
      <c r="E6" s="8">
        <v>2014</v>
      </c>
      <c r="F6" s="8">
        <v>2015</v>
      </c>
      <c r="G6" s="8">
        <v>2016</v>
      </c>
      <c r="H6" s="8">
        <v>2017</v>
      </c>
      <c r="I6" s="8">
        <v>2018</v>
      </c>
    </row>
    <row r="7" spans="1:9" ht="15" customHeight="1" x14ac:dyDescent="0.2">
      <c r="A7" s="22" t="s">
        <v>23</v>
      </c>
      <c r="B7" s="11">
        <v>739.48752292999995</v>
      </c>
      <c r="C7" s="11">
        <v>929.412601</v>
      </c>
      <c r="D7" s="11">
        <v>929.59655851999992</v>
      </c>
      <c r="E7" s="11">
        <v>937.02970272000005</v>
      </c>
      <c r="F7" s="11">
        <v>1003.02832203</v>
      </c>
      <c r="G7" s="11">
        <v>1039.7278561431272</v>
      </c>
      <c r="H7" s="11">
        <v>1111.9803101418106</v>
      </c>
      <c r="I7" s="11">
        <v>1123.4473000742312</v>
      </c>
    </row>
    <row r="8" spans="1:9" ht="15" customHeight="1" x14ac:dyDescent="0.2"/>
    <row r="9" spans="1:9" ht="15" customHeight="1" x14ac:dyDescent="0.2"/>
    <row r="10" spans="1:9" ht="3.95" customHeight="1" x14ac:dyDescent="0.2"/>
    <row r="11" spans="1:9" ht="12.95" customHeight="1" x14ac:dyDescent="0.2"/>
    <row r="12" spans="1:9" ht="12.95" customHeight="1" x14ac:dyDescent="0.2"/>
    <row r="13" spans="1:9" ht="12.95" customHeight="1" x14ac:dyDescent="0.2"/>
    <row r="14" spans="1:9" ht="14.1" customHeight="1" x14ac:dyDescent="0.2"/>
    <row r="15" spans="1:9" ht="14.1" customHeight="1" x14ac:dyDescent="0.2"/>
    <row r="16" spans="1:9" ht="14.1" customHeight="1" x14ac:dyDescent="0.2"/>
    <row r="17" ht="14.1" customHeight="1" x14ac:dyDescent="0.2"/>
    <row r="18" ht="30" customHeight="1" x14ac:dyDescent="0.2"/>
    <row r="19" ht="6.95" customHeight="1" x14ac:dyDescent="0.2"/>
    <row r="20" ht="20.100000000000001" customHeight="1" x14ac:dyDescent="0.2"/>
    <row r="21" ht="14.1" customHeight="1" x14ac:dyDescent="0.2"/>
    <row r="23" ht="3.9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3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E16"/>
  <sheetViews>
    <sheetView showGridLines="0" showRowColHeaders="0" zoomScale="80" zoomScaleNormal="80" workbookViewId="0"/>
  </sheetViews>
  <sheetFormatPr baseColWidth="10" defaultColWidth="10.7109375" defaultRowHeight="12.75" x14ac:dyDescent="0.2"/>
  <cols>
    <col min="1" max="1" width="16.5703125" style="1" bestFit="1" customWidth="1"/>
    <col min="2" max="2" width="10.85546875" style="1" bestFit="1" customWidth="1"/>
    <col min="3" max="3" width="10.7109375" style="1"/>
    <col min="4" max="4" width="15.140625" style="1" customWidth="1"/>
    <col min="5" max="16384" width="10.7109375" style="1"/>
  </cols>
  <sheetData>
    <row r="1" spans="1:5" ht="15" customHeight="1" x14ac:dyDescent="0.2">
      <c r="A1" s="67" t="s">
        <v>28</v>
      </c>
      <c r="B1" s="66" t="s">
        <v>3</v>
      </c>
    </row>
    <row r="2" spans="1:5" ht="3.95" customHeight="1" x14ac:dyDescent="0.2"/>
    <row r="3" spans="1:5" ht="15" customHeight="1" x14ac:dyDescent="0.2">
      <c r="A3" s="65">
        <v>2008</v>
      </c>
      <c r="B3" s="64">
        <v>1416906</v>
      </c>
    </row>
    <row r="4" spans="1:5" x14ac:dyDescent="0.2">
      <c r="A4" s="65">
        <v>2009</v>
      </c>
      <c r="B4" s="64">
        <v>1414877</v>
      </c>
    </row>
    <row r="5" spans="1:5" ht="15" customHeight="1" x14ac:dyDescent="0.2">
      <c r="A5" s="65">
        <v>2010</v>
      </c>
      <c r="B5" s="64">
        <v>1416845</v>
      </c>
    </row>
    <row r="6" spans="1:5" ht="15" customHeight="1" x14ac:dyDescent="0.2">
      <c r="A6" s="65">
        <v>2011</v>
      </c>
      <c r="B6" s="64">
        <v>1417467</v>
      </c>
    </row>
    <row r="7" spans="1:5" ht="15" customHeight="1" x14ac:dyDescent="0.2">
      <c r="A7" s="65">
        <v>2012</v>
      </c>
      <c r="B7" s="64">
        <v>1419336</v>
      </c>
    </row>
    <row r="8" spans="1:5" ht="15" customHeight="1" x14ac:dyDescent="0.2">
      <c r="A8" s="65">
        <v>2013</v>
      </c>
      <c r="B8" s="64">
        <v>1431008</v>
      </c>
    </row>
    <row r="9" spans="1:5" ht="15" customHeight="1" x14ac:dyDescent="0.2">
      <c r="A9" s="65">
        <v>2014</v>
      </c>
      <c r="B9" s="64">
        <v>1449712</v>
      </c>
    </row>
    <row r="10" spans="1:5" ht="15" customHeight="1" x14ac:dyDescent="0.2">
      <c r="A10" s="65">
        <v>2015</v>
      </c>
      <c r="B10" s="64">
        <v>1481368</v>
      </c>
    </row>
    <row r="11" spans="1:5" ht="15" customHeight="1" x14ac:dyDescent="0.2">
      <c r="A11" s="65">
        <v>2016</v>
      </c>
      <c r="B11" s="64">
        <v>1554770</v>
      </c>
    </row>
    <row r="12" spans="1:5" ht="15" customHeight="1" x14ac:dyDescent="0.2">
      <c r="A12" s="65">
        <v>2017</v>
      </c>
      <c r="B12" s="64">
        <v>1597545</v>
      </c>
    </row>
    <row r="13" spans="1:5" ht="15" customHeight="1" x14ac:dyDescent="0.2">
      <c r="A13" s="65">
        <v>2018</v>
      </c>
      <c r="B13" s="64">
        <v>1613183</v>
      </c>
    </row>
    <row r="14" spans="1:5" ht="3.95" customHeight="1" x14ac:dyDescent="0.2">
      <c r="E14" s="64"/>
    </row>
    <row r="15" spans="1:5" ht="42" customHeight="1" x14ac:dyDescent="0.2"/>
    <row r="16" spans="1:5" ht="11.1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D15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2" width="23.85546875" style="1" bestFit="1" customWidth="1"/>
    <col min="3" max="3" width="24.42578125" style="1" bestFit="1" customWidth="1"/>
    <col min="4" max="4" width="21.28515625" style="1" bestFit="1" customWidth="1"/>
    <col min="5" max="16384" width="11.42578125" style="1"/>
  </cols>
  <sheetData>
    <row r="1" spans="1:4" ht="15" customHeight="1" x14ac:dyDescent="0.2">
      <c r="A1" s="67" t="s">
        <v>32</v>
      </c>
      <c r="B1" s="66" t="s">
        <v>31</v>
      </c>
      <c r="C1" s="66" t="s">
        <v>30</v>
      </c>
      <c r="D1" s="66" t="s">
        <v>29</v>
      </c>
    </row>
    <row r="2" spans="1:4" ht="3.95" customHeight="1" x14ac:dyDescent="0.2">
      <c r="A2" s="65"/>
      <c r="B2" s="64"/>
      <c r="C2" s="64"/>
      <c r="D2" s="64"/>
    </row>
    <row r="3" spans="1:4" x14ac:dyDescent="0.2">
      <c r="A3" s="65">
        <v>2008</v>
      </c>
      <c r="B3" s="64">
        <v>180834.34981815002</v>
      </c>
      <c r="C3" s="64">
        <v>121176.54767321001</v>
      </c>
      <c r="D3" s="64">
        <v>59657.802144939866</v>
      </c>
    </row>
    <row r="4" spans="1:4" x14ac:dyDescent="0.2">
      <c r="A4" s="65">
        <v>2009</v>
      </c>
      <c r="B4" s="64">
        <v>180751.59741830998</v>
      </c>
      <c r="C4" s="64">
        <v>90881.377305689792</v>
      </c>
      <c r="D4" s="64">
        <v>89870.220112619907</v>
      </c>
    </row>
    <row r="5" spans="1:4" x14ac:dyDescent="0.2">
      <c r="A5" s="65">
        <v>2010</v>
      </c>
      <c r="B5" s="64">
        <v>162695.51946635</v>
      </c>
      <c r="C5" s="64">
        <v>94264.042779449999</v>
      </c>
      <c r="D5" s="64">
        <v>68431.476686900001</v>
      </c>
    </row>
    <row r="6" spans="1:4" x14ac:dyDescent="0.2">
      <c r="A6" s="65">
        <v>2011</v>
      </c>
      <c r="B6" s="64">
        <v>143719.03510122013</v>
      </c>
      <c r="C6" s="64">
        <v>134142.69752555</v>
      </c>
      <c r="D6" s="64">
        <v>9576.337575670128</v>
      </c>
    </row>
    <row r="7" spans="1:4" x14ac:dyDescent="0.2">
      <c r="A7" s="65">
        <v>2012</v>
      </c>
      <c r="B7" s="64">
        <v>141239.79421750983</v>
      </c>
      <c r="C7" s="64">
        <v>234092.38088545008</v>
      </c>
      <c r="D7" s="64">
        <v>-92852.586667940253</v>
      </c>
    </row>
    <row r="8" spans="1:4" x14ac:dyDescent="0.2">
      <c r="A8" s="65">
        <v>2013</v>
      </c>
      <c r="B8" s="64">
        <v>155453.98864368998</v>
      </c>
      <c r="C8" s="64">
        <v>114099.45076175005</v>
      </c>
      <c r="D8" s="64">
        <v>41354.537881939905</v>
      </c>
    </row>
    <row r="9" spans="1:4" x14ac:dyDescent="0.2">
      <c r="A9" s="65">
        <v>2014</v>
      </c>
      <c r="B9" s="64">
        <v>185633.18879250006</v>
      </c>
      <c r="C9" s="64">
        <v>88679.178996469986</v>
      </c>
      <c r="D9" s="64">
        <v>96954.009796030077</v>
      </c>
    </row>
    <row r="10" spans="1:4" x14ac:dyDescent="0.2">
      <c r="A10" s="65">
        <v>2015</v>
      </c>
      <c r="B10" s="64">
        <v>189362.05563692001</v>
      </c>
      <c r="C10" s="64">
        <v>100894.00717148</v>
      </c>
      <c r="D10" s="64">
        <v>88468.048465440006</v>
      </c>
    </row>
    <row r="11" spans="1:4" x14ac:dyDescent="0.2">
      <c r="A11" s="65">
        <v>2016</v>
      </c>
      <c r="B11" s="64">
        <v>195615.57935598979</v>
      </c>
      <c r="C11" s="64">
        <v>97340.355888950478</v>
      </c>
      <c r="D11" s="64">
        <v>98275.223467039308</v>
      </c>
    </row>
    <row r="12" spans="1:4" x14ac:dyDescent="0.2">
      <c r="A12" s="65">
        <v>2017</v>
      </c>
      <c r="B12" s="64">
        <v>215673.56570810001</v>
      </c>
      <c r="C12" s="64">
        <v>93262.80377509039</v>
      </c>
      <c r="D12" s="64">
        <v>122410.76193300962</v>
      </c>
    </row>
    <row r="13" spans="1:4" x14ac:dyDescent="0.2">
      <c r="A13" s="65">
        <v>2018</v>
      </c>
      <c r="B13" s="64">
        <v>242077.77999369983</v>
      </c>
      <c r="C13" s="64">
        <v>106908.24084261028</v>
      </c>
      <c r="D13" s="64">
        <v>135169.53915108956</v>
      </c>
    </row>
    <row r="14" spans="1:4" ht="15.95" customHeight="1" x14ac:dyDescent="0.2"/>
    <row r="15" spans="1:4" ht="15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B15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2" ht="15" customHeight="1" x14ac:dyDescent="0.2">
      <c r="A1" s="67" t="s">
        <v>33</v>
      </c>
      <c r="B1" s="69" t="s">
        <v>1</v>
      </c>
    </row>
    <row r="2" spans="1:2" ht="3.95" customHeight="1" x14ac:dyDescent="0.2">
      <c r="A2" s="65"/>
      <c r="B2" s="68"/>
    </row>
    <row r="3" spans="1:2" ht="15" customHeight="1" x14ac:dyDescent="0.2">
      <c r="A3" s="65">
        <v>2008</v>
      </c>
      <c r="B3" s="68">
        <v>165613.83281087948</v>
      </c>
    </row>
    <row r="4" spans="1:2" ht="15" customHeight="1" x14ac:dyDescent="0.2">
      <c r="A4" s="65">
        <v>2009</v>
      </c>
      <c r="B4" s="68">
        <v>147564.17465296999</v>
      </c>
    </row>
    <row r="5" spans="1:2" ht="15" customHeight="1" x14ac:dyDescent="0.2">
      <c r="A5" s="65">
        <v>2010</v>
      </c>
      <c r="B5" s="68">
        <v>125941.67445857001</v>
      </c>
    </row>
    <row r="6" spans="1:2" ht="15" customHeight="1" x14ac:dyDescent="0.2">
      <c r="A6" s="65">
        <v>2011</v>
      </c>
      <c r="B6" s="68">
        <v>117079.37271661017</v>
      </c>
    </row>
    <row r="7" spans="1:2" ht="15" customHeight="1" x14ac:dyDescent="0.2">
      <c r="A7" s="65">
        <v>2012</v>
      </c>
      <c r="B7" s="68">
        <v>124735.19131247001</v>
      </c>
    </row>
    <row r="8" spans="1:2" ht="15" customHeight="1" x14ac:dyDescent="0.2">
      <c r="A8" s="65">
        <v>2013</v>
      </c>
      <c r="B8" s="68">
        <v>148869.18488496999</v>
      </c>
    </row>
    <row r="9" spans="1:2" ht="15" customHeight="1" x14ac:dyDescent="0.2">
      <c r="A9" s="65">
        <v>2014</v>
      </c>
      <c r="B9" s="68">
        <v>165563.48624668998</v>
      </c>
    </row>
    <row r="10" spans="1:2" ht="15" customHeight="1" x14ac:dyDescent="0.2">
      <c r="A10" s="65">
        <v>2015</v>
      </c>
      <c r="B10" s="68">
        <v>116404.9231745</v>
      </c>
    </row>
    <row r="11" spans="1:2" ht="15" customHeight="1" x14ac:dyDescent="0.2">
      <c r="A11" s="65">
        <v>2016</v>
      </c>
      <c r="B11" s="68">
        <v>130517.67716629044</v>
      </c>
    </row>
    <row r="12" spans="1:2" ht="15" customHeight="1" x14ac:dyDescent="0.2">
      <c r="A12" s="65">
        <v>2017</v>
      </c>
      <c r="B12" s="68">
        <v>136887.70246794968</v>
      </c>
    </row>
    <row r="13" spans="1:2" ht="15" customHeight="1" x14ac:dyDescent="0.2">
      <c r="A13" s="65">
        <v>2018</v>
      </c>
      <c r="B13" s="68">
        <v>135493.3351986593</v>
      </c>
    </row>
    <row r="14" spans="1:2" ht="12.75" customHeight="1" x14ac:dyDescent="0.2"/>
    <row r="15" spans="1:2" ht="12.7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B15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2" ht="15" customHeight="1" x14ac:dyDescent="0.2">
      <c r="A1" s="67" t="s">
        <v>34</v>
      </c>
      <c r="B1" s="69" t="s">
        <v>1</v>
      </c>
    </row>
    <row r="2" spans="1:2" ht="3.95" customHeight="1" x14ac:dyDescent="0.2">
      <c r="A2" s="65"/>
      <c r="B2" s="68"/>
    </row>
    <row r="3" spans="1:2" ht="15" customHeight="1" x14ac:dyDescent="0.2">
      <c r="A3" s="65">
        <v>2008</v>
      </c>
      <c r="B3" s="68">
        <v>46343.185433170082</v>
      </c>
    </row>
    <row r="4" spans="1:2" ht="15" customHeight="1" x14ac:dyDescent="0.2">
      <c r="A4" s="65">
        <v>2009</v>
      </c>
      <c r="B4" s="68">
        <v>39907.629563610099</v>
      </c>
    </row>
    <row r="5" spans="1:2" ht="15" customHeight="1" x14ac:dyDescent="0.2">
      <c r="A5" s="65">
        <v>2010</v>
      </c>
      <c r="B5" s="68">
        <v>35192.880273670002</v>
      </c>
    </row>
    <row r="6" spans="1:2" ht="15" customHeight="1" x14ac:dyDescent="0.2">
      <c r="A6" s="65">
        <v>2011</v>
      </c>
      <c r="B6" s="68">
        <v>32518.893248279997</v>
      </c>
    </row>
    <row r="7" spans="1:2" ht="15" customHeight="1" x14ac:dyDescent="0.2">
      <c r="A7" s="65">
        <v>2012</v>
      </c>
      <c r="B7" s="68">
        <v>33328.258945550013</v>
      </c>
    </row>
    <row r="8" spans="1:2" ht="15" customHeight="1" x14ac:dyDescent="0.2">
      <c r="A8" s="65">
        <v>2013</v>
      </c>
      <c r="B8" s="68">
        <v>39287.369184999989</v>
      </c>
    </row>
    <row r="9" spans="1:2" ht="15" customHeight="1" x14ac:dyDescent="0.2">
      <c r="A9" s="65">
        <v>2014</v>
      </c>
      <c r="B9" s="68">
        <v>44208.118194259994</v>
      </c>
    </row>
    <row r="10" spans="1:2" ht="15" customHeight="1" x14ac:dyDescent="0.2">
      <c r="A10" s="65">
        <v>2015</v>
      </c>
      <c r="B10" s="68">
        <v>30048.971714229996</v>
      </c>
    </row>
    <row r="11" spans="1:2" ht="15" customHeight="1" x14ac:dyDescent="0.2">
      <c r="A11" s="65">
        <v>2016</v>
      </c>
      <c r="B11" s="68">
        <v>31140.250413799975</v>
      </c>
    </row>
    <row r="12" spans="1:2" ht="15" customHeight="1" x14ac:dyDescent="0.2">
      <c r="A12" s="65">
        <v>2017</v>
      </c>
      <c r="B12" s="68">
        <v>30263.347431889855</v>
      </c>
    </row>
    <row r="13" spans="1:2" ht="15" customHeight="1" x14ac:dyDescent="0.2">
      <c r="A13" s="65">
        <v>2018</v>
      </c>
      <c r="B13" s="68">
        <v>31756.832748909965</v>
      </c>
    </row>
    <row r="14" spans="1:2" ht="12.75" customHeight="1" x14ac:dyDescent="0.2"/>
    <row r="15" spans="1:2" ht="12.7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65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52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2" width="8.28515625" style="1" customWidth="1"/>
    <col min="13" max="16384" width="11.42578125" style="1"/>
  </cols>
  <sheetData>
    <row r="1" spans="1:16" ht="15" customHeight="1" x14ac:dyDescent="0.2">
      <c r="A1" s="67" t="s">
        <v>37</v>
      </c>
      <c r="B1" s="66">
        <v>2008</v>
      </c>
      <c r="C1" s="66">
        <v>2009</v>
      </c>
      <c r="D1" s="66">
        <v>2010</v>
      </c>
      <c r="E1" s="66">
        <v>2011</v>
      </c>
      <c r="F1" s="66">
        <v>2012</v>
      </c>
      <c r="G1" s="66">
        <v>2013</v>
      </c>
      <c r="H1" s="66">
        <v>2014</v>
      </c>
      <c r="I1" s="66">
        <v>2015</v>
      </c>
      <c r="J1" s="66">
        <v>2016</v>
      </c>
      <c r="K1" s="66">
        <v>2017</v>
      </c>
      <c r="L1" s="66">
        <v>2018</v>
      </c>
    </row>
    <row r="2" spans="1:16" ht="15" customHeight="1" x14ac:dyDescent="0.2">
      <c r="A2" s="70" t="s">
        <v>36</v>
      </c>
      <c r="B2" s="71">
        <v>464.3209875</v>
      </c>
      <c r="C2" s="71">
        <v>371.19489947999995</v>
      </c>
      <c r="D2" s="71">
        <v>317.78833810999998</v>
      </c>
      <c r="E2" s="71">
        <v>312.02527308999998</v>
      </c>
      <c r="F2" s="71">
        <v>342.74103559999998</v>
      </c>
      <c r="G2" s="71">
        <v>307.43187285000005</v>
      </c>
      <c r="H2" s="71">
        <v>328.18122113999999</v>
      </c>
      <c r="I2" s="71">
        <v>259.70565751999999</v>
      </c>
      <c r="J2" s="71">
        <v>252.61993320999989</v>
      </c>
      <c r="K2" s="71">
        <v>280.57497977999998</v>
      </c>
      <c r="L2" s="71">
        <v>272.89584195000003</v>
      </c>
      <c r="O2" s="3"/>
      <c r="P2" s="3"/>
    </row>
    <row r="3" spans="1:16" ht="15" customHeight="1" x14ac:dyDescent="0.2">
      <c r="A3" s="70" t="s">
        <v>35</v>
      </c>
      <c r="B3" s="11">
        <v>15084.502176260001</v>
      </c>
      <c r="C3" s="11">
        <v>13376.255805809993</v>
      </c>
      <c r="D3" s="11">
        <v>11369.967501880001</v>
      </c>
      <c r="E3" s="11">
        <v>10361.341928650001</v>
      </c>
      <c r="F3" s="11">
        <v>10183.080154870007</v>
      </c>
      <c r="G3" s="11">
        <v>11707.874509189998</v>
      </c>
      <c r="H3" s="11">
        <v>14044.29002251</v>
      </c>
      <c r="I3" s="11">
        <v>1629.9376946900002</v>
      </c>
      <c r="J3" s="11">
        <v>1505.7930954500009</v>
      </c>
      <c r="K3" s="11">
        <v>3000.7848192399979</v>
      </c>
      <c r="L3" s="11">
        <v>3212.1807974800004</v>
      </c>
      <c r="O3" s="3"/>
      <c r="P3" s="3"/>
    </row>
    <row r="4" spans="1:16" ht="15" customHeight="1" x14ac:dyDescent="0.2"/>
    <row r="5" spans="1:16" ht="15" customHeight="1" x14ac:dyDescent="0.2"/>
    <row r="6" spans="1:16" ht="17.100000000000001" customHeight="1" x14ac:dyDescent="0.2"/>
    <row r="7" spans="1:16" ht="17.100000000000001" customHeight="1" x14ac:dyDescent="0.2"/>
    <row r="8" spans="1:16" ht="15" customHeight="1" x14ac:dyDescent="0.2"/>
    <row r="9" spans="1:16" ht="15" customHeight="1" x14ac:dyDescent="0.2"/>
    <row r="10" spans="1:16" ht="15" customHeight="1" x14ac:dyDescent="0.2"/>
    <row r="11" spans="1:16" ht="15" customHeight="1" x14ac:dyDescent="0.2"/>
    <row r="12" spans="1:16" ht="17.100000000000001" customHeight="1" x14ac:dyDescent="0.2"/>
    <row r="13" spans="1:16" ht="17.100000000000001" customHeight="1" x14ac:dyDescent="0.2"/>
    <row r="14" spans="1:16" ht="17.100000000000001" customHeight="1" x14ac:dyDescent="0.2"/>
    <row r="15" spans="1:16" ht="15" customHeight="1" x14ac:dyDescent="0.2"/>
    <row r="16" spans="1:16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7.100000000000001" customHeight="1" x14ac:dyDescent="0.2"/>
    <row r="28" ht="17.100000000000001" customHeight="1" x14ac:dyDescent="0.2"/>
    <row r="29" ht="3.95" customHeight="1" x14ac:dyDescent="0.2"/>
    <row r="30" ht="14.1" customHeight="1" x14ac:dyDescent="0.2"/>
    <row r="31" ht="14.1" customHeight="1" x14ac:dyDescent="0.2"/>
    <row r="32" ht="14.1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C19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15.85546875" style="1" bestFit="1" customWidth="1"/>
    <col min="2" max="16384" width="11.42578125" style="1"/>
  </cols>
  <sheetData>
    <row r="1" spans="1:2" ht="15" customHeight="1" x14ac:dyDescent="0.2">
      <c r="A1" s="74" t="s">
        <v>38</v>
      </c>
      <c r="B1" s="73" t="s">
        <v>1</v>
      </c>
    </row>
    <row r="2" spans="1:2" ht="3.95" customHeight="1" x14ac:dyDescent="0.2">
      <c r="B2" s="68"/>
    </row>
    <row r="3" spans="1:2" ht="15" customHeight="1" x14ac:dyDescent="0.2">
      <c r="A3" s="1">
        <v>2008</v>
      </c>
      <c r="B3" s="68">
        <v>31116.145838959994</v>
      </c>
    </row>
    <row r="4" spans="1:2" ht="15" customHeight="1" x14ac:dyDescent="0.2">
      <c r="A4" s="1">
        <v>2009</v>
      </c>
      <c r="B4" s="68">
        <v>26167.754940079998</v>
      </c>
    </row>
    <row r="5" spans="1:2" ht="15" customHeight="1" x14ac:dyDescent="0.2">
      <c r="A5" s="1">
        <v>2010</v>
      </c>
      <c r="B5" s="68">
        <v>23510.459972749999</v>
      </c>
    </row>
    <row r="6" spans="1:2" ht="15" customHeight="1" x14ac:dyDescent="0.2">
      <c r="A6" s="1">
        <v>2011</v>
      </c>
      <c r="B6" s="68">
        <v>21855.219866790012</v>
      </c>
    </row>
    <row r="7" spans="1:2" ht="15" customHeight="1" x14ac:dyDescent="0.2">
      <c r="A7" s="1">
        <v>2012</v>
      </c>
      <c r="B7" s="68">
        <v>22806.895559959994</v>
      </c>
    </row>
    <row r="8" spans="1:2" ht="15" customHeight="1" x14ac:dyDescent="0.2">
      <c r="A8" s="1">
        <v>2013</v>
      </c>
      <c r="B8" s="68">
        <v>27293.915020500001</v>
      </c>
    </row>
    <row r="9" spans="1:2" ht="15" customHeight="1" x14ac:dyDescent="0.2">
      <c r="A9" s="1">
        <v>2014</v>
      </c>
      <c r="B9" s="68">
        <v>29861.212971429999</v>
      </c>
    </row>
    <row r="10" spans="1:2" ht="15" customHeight="1" x14ac:dyDescent="0.2">
      <c r="A10" s="1">
        <v>2015</v>
      </c>
      <c r="B10" s="68">
        <v>28061.781477939989</v>
      </c>
    </row>
    <row r="11" spans="1:2" ht="15" customHeight="1" x14ac:dyDescent="0.2">
      <c r="A11" s="1">
        <v>2016</v>
      </c>
      <c r="B11" s="68">
        <v>29306.556731379886</v>
      </c>
    </row>
    <row r="12" spans="1:2" ht="15" customHeight="1" x14ac:dyDescent="0.2">
      <c r="A12" s="1">
        <v>2017</v>
      </c>
      <c r="B12" s="68">
        <v>27844.503476619822</v>
      </c>
    </row>
    <row r="13" spans="1:2" ht="15" customHeight="1" x14ac:dyDescent="0.2">
      <c r="A13" s="1">
        <v>2018</v>
      </c>
      <c r="B13" s="68">
        <v>29230.514513500024</v>
      </c>
    </row>
    <row r="14" spans="1:2" ht="12.75" customHeight="1" x14ac:dyDescent="0.2"/>
    <row r="15" spans="1:2" ht="12.75" customHeight="1" x14ac:dyDescent="0.2"/>
    <row r="18" spans="1:3" x14ac:dyDescent="0.2">
      <c r="C18" s="72"/>
    </row>
    <row r="19" spans="1:3" x14ac:dyDescent="0.2">
      <c r="A19" s="72"/>
      <c r="B19" s="72"/>
    </row>
  </sheetData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L34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27.42578125" style="1" bestFit="1" customWidth="1"/>
    <col min="2" max="13" width="8.7109375" style="1" customWidth="1"/>
    <col min="14" max="16384" width="11.42578125" style="1"/>
  </cols>
  <sheetData>
    <row r="1" spans="1:12" ht="15.95" customHeight="1" x14ac:dyDescent="0.2">
      <c r="A1" s="77" t="s">
        <v>41</v>
      </c>
      <c r="B1" s="69">
        <v>2008</v>
      </c>
      <c r="C1" s="69">
        <v>2009</v>
      </c>
      <c r="D1" s="69">
        <v>2010</v>
      </c>
      <c r="E1" s="69">
        <v>2011</v>
      </c>
      <c r="F1" s="69">
        <v>2012</v>
      </c>
      <c r="G1" s="69">
        <v>2013</v>
      </c>
      <c r="H1" s="69">
        <v>2014</v>
      </c>
      <c r="I1" s="69">
        <v>2015</v>
      </c>
      <c r="J1" s="69">
        <v>2016</v>
      </c>
      <c r="K1" s="69">
        <v>2017</v>
      </c>
      <c r="L1" s="69">
        <v>2018</v>
      </c>
    </row>
    <row r="2" spans="1:12" ht="3.95" customHeight="1" x14ac:dyDescent="0.2">
      <c r="A2" s="76"/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2" ht="15" customHeight="1" x14ac:dyDescent="0.2">
      <c r="A3" s="75" t="s">
        <v>40</v>
      </c>
      <c r="B3" s="64">
        <v>4253.606072720012</v>
      </c>
      <c r="C3" s="64">
        <v>3444.8889022100002</v>
      </c>
      <c r="D3" s="64">
        <v>3293.3268143</v>
      </c>
      <c r="E3" s="64">
        <v>3315.2271920799967</v>
      </c>
      <c r="F3" s="64">
        <v>3249.4562803499998</v>
      </c>
      <c r="G3" s="64">
        <v>2878.8661100799977</v>
      </c>
      <c r="H3" s="64">
        <v>2866.6132754100004</v>
      </c>
      <c r="I3" s="64">
        <v>2604.0812332199985</v>
      </c>
      <c r="J3" s="64">
        <v>2378.1316095200232</v>
      </c>
      <c r="K3" s="64">
        <v>2523.8140785300025</v>
      </c>
      <c r="L3" s="64">
        <v>2506.0949004199906</v>
      </c>
    </row>
    <row r="4" spans="1:12" ht="15" customHeight="1" x14ac:dyDescent="0.2">
      <c r="A4" s="75" t="s">
        <v>39</v>
      </c>
      <c r="B4" s="64">
        <v>11531.203811710013</v>
      </c>
      <c r="C4" s="64">
        <v>11175.417479110007</v>
      </c>
      <c r="D4" s="64">
        <v>9135.8161745499983</v>
      </c>
      <c r="E4" s="64">
        <v>8292.4993876699991</v>
      </c>
      <c r="F4" s="64">
        <v>10748.883306420001</v>
      </c>
      <c r="G4" s="64">
        <v>12219.219423910001</v>
      </c>
      <c r="H4" s="64">
        <v>13587.7153588</v>
      </c>
      <c r="I4" s="64">
        <v>13973.88471192</v>
      </c>
      <c r="J4" s="64">
        <v>14171.454050899989</v>
      </c>
      <c r="K4" s="64">
        <v>15911.023989769988</v>
      </c>
      <c r="L4" s="64">
        <v>16970.554213370011</v>
      </c>
    </row>
    <row r="5" spans="1:12" ht="15" customHeight="1" x14ac:dyDescent="0.2"/>
    <row r="6" spans="1:12" ht="17.100000000000001" customHeight="1" x14ac:dyDescent="0.2"/>
    <row r="7" spans="1:12" ht="15.95" customHeight="1" x14ac:dyDescent="0.2"/>
    <row r="8" spans="1:12" ht="15.95" customHeight="1" x14ac:dyDescent="0.2"/>
    <row r="9" spans="1:12" ht="15.95" customHeight="1" x14ac:dyDescent="0.2"/>
    <row r="10" spans="1:12" ht="15.95" customHeight="1" x14ac:dyDescent="0.2"/>
    <row r="11" spans="1:12" ht="30" customHeight="1" x14ac:dyDescent="0.2"/>
    <row r="12" spans="1:12" ht="6.95" customHeight="1" x14ac:dyDescent="0.2"/>
    <row r="13" spans="1:12" ht="20.25" customHeight="1" x14ac:dyDescent="0.2"/>
    <row r="14" spans="1:12" ht="14.1" customHeight="1" x14ac:dyDescent="0.2"/>
    <row r="15" spans="1:12" ht="15.95" customHeight="1" x14ac:dyDescent="0.2"/>
    <row r="16" spans="1:12" ht="3.95" customHeight="1" x14ac:dyDescent="0.2"/>
    <row r="17" ht="15" customHeight="1" x14ac:dyDescent="0.2"/>
    <row r="18" ht="15" customHeight="1" x14ac:dyDescent="0.2"/>
    <row r="19" ht="15" customHeight="1" x14ac:dyDescent="0.2"/>
    <row r="20" ht="17.100000000000001" customHeight="1" x14ac:dyDescent="0.2"/>
    <row r="21" ht="15.95" customHeight="1" x14ac:dyDescent="0.2"/>
    <row r="22" ht="15.95" customHeight="1" x14ac:dyDescent="0.2"/>
    <row r="23" ht="15.95" customHeight="1" x14ac:dyDescent="0.2"/>
    <row r="24" ht="15.95" customHeight="1" x14ac:dyDescent="0.2"/>
    <row r="25" ht="30" customHeight="1" x14ac:dyDescent="0.2"/>
    <row r="26" ht="6.95" customHeight="1" x14ac:dyDescent="0.2"/>
    <row r="27" ht="20.100000000000001" customHeight="1" x14ac:dyDescent="0.2"/>
    <row r="28" ht="14.1" customHeight="1" x14ac:dyDescent="0.2"/>
    <row r="29" ht="15.95" customHeight="1" x14ac:dyDescent="0.2"/>
    <row r="30" ht="3.95" customHeight="1" x14ac:dyDescent="0.2"/>
    <row r="31" ht="15" customHeight="1" x14ac:dyDescent="0.2"/>
    <row r="32" ht="15" customHeight="1" x14ac:dyDescent="0.2"/>
    <row r="33" ht="15" customHeight="1" x14ac:dyDescent="0.2"/>
    <row r="34" ht="17.100000000000001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63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C16"/>
  <sheetViews>
    <sheetView showGridLines="0" showRowColHeaders="0" zoomScale="80" zoomScaleNormal="80" workbookViewId="0">
      <selection activeCell="A2" sqref="A2"/>
    </sheetView>
  </sheetViews>
  <sheetFormatPr baseColWidth="10" defaultRowHeight="12.75" x14ac:dyDescent="0.2"/>
  <cols>
    <col min="1" max="1" width="16.5703125" style="36" bestFit="1" customWidth="1"/>
    <col min="2" max="3" width="14.7109375" style="36" customWidth="1"/>
    <col min="4" max="16384" width="11.42578125" style="36"/>
  </cols>
  <sheetData>
    <row r="1" spans="1:3" ht="18" customHeight="1" x14ac:dyDescent="0.2">
      <c r="A1" s="1"/>
      <c r="B1" s="96" t="s">
        <v>44</v>
      </c>
      <c r="C1" s="96" t="s">
        <v>43</v>
      </c>
    </row>
    <row r="2" spans="1:3" ht="18" customHeight="1" x14ac:dyDescent="0.2">
      <c r="A2" s="67" t="s">
        <v>42</v>
      </c>
      <c r="B2" s="97"/>
      <c r="C2" s="97"/>
    </row>
    <row r="3" spans="1:3" ht="3.95" customHeight="1" x14ac:dyDescent="0.2">
      <c r="A3" s="78"/>
      <c r="B3" s="64"/>
      <c r="C3" s="64"/>
    </row>
    <row r="4" spans="1:3" ht="15" customHeight="1" x14ac:dyDescent="0.2">
      <c r="A4" s="78">
        <v>2008</v>
      </c>
      <c r="B4" s="64">
        <v>19844.88242544997</v>
      </c>
      <c r="C4" s="64">
        <v>5183.4951262699878</v>
      </c>
    </row>
    <row r="5" spans="1:3" ht="15" customHeight="1" x14ac:dyDescent="0.2">
      <c r="A5" s="78">
        <v>2009</v>
      </c>
      <c r="B5" s="64">
        <v>15587.873485099988</v>
      </c>
      <c r="C5" s="64">
        <v>4660.0916575800038</v>
      </c>
    </row>
    <row r="6" spans="1:3" ht="15" customHeight="1" x14ac:dyDescent="0.2">
      <c r="A6" s="78">
        <v>2010</v>
      </c>
      <c r="B6" s="64">
        <v>14072.649117729999</v>
      </c>
      <c r="C6" s="64">
        <v>3700.4940542999998</v>
      </c>
    </row>
    <row r="7" spans="1:3" ht="15" customHeight="1" x14ac:dyDescent="0.2">
      <c r="A7" s="78">
        <v>2011</v>
      </c>
      <c r="B7" s="64">
        <v>13609.130922609989</v>
      </c>
      <c r="C7" s="64">
        <v>3962.6638308500014</v>
      </c>
    </row>
    <row r="8" spans="1:3" ht="15" customHeight="1" x14ac:dyDescent="0.2">
      <c r="A8" s="78">
        <v>2012</v>
      </c>
      <c r="B8" s="64">
        <v>13460.548940059994</v>
      </c>
      <c r="C8" s="64">
        <v>5114.9378539699983</v>
      </c>
    </row>
    <row r="9" spans="1:3" ht="15" customHeight="1" x14ac:dyDescent="0.2">
      <c r="A9" s="78">
        <v>2013</v>
      </c>
      <c r="B9" s="64">
        <v>17351.24588301</v>
      </c>
      <c r="C9" s="64">
        <v>5662.4005799700008</v>
      </c>
    </row>
    <row r="10" spans="1:3" ht="15" customHeight="1" x14ac:dyDescent="0.2">
      <c r="A10" s="78">
        <v>2014</v>
      </c>
      <c r="B10" s="64">
        <v>18024.7553811</v>
      </c>
      <c r="C10" s="64">
        <v>5365.4052569200021</v>
      </c>
    </row>
    <row r="11" spans="1:3" ht="15" customHeight="1" x14ac:dyDescent="0.2">
      <c r="A11" s="78">
        <v>2015</v>
      </c>
      <c r="B11" s="64">
        <v>16251.661309350002</v>
      </c>
      <c r="C11" s="64">
        <v>5376.5907274199981</v>
      </c>
    </row>
    <row r="12" spans="1:3" ht="15" customHeight="1" x14ac:dyDescent="0.2">
      <c r="A12" s="78">
        <v>2016</v>
      </c>
      <c r="B12" s="64">
        <v>17625.116698300018</v>
      </c>
      <c r="C12" s="64">
        <v>5567.7515444199662</v>
      </c>
    </row>
    <row r="13" spans="1:3" ht="15" customHeight="1" x14ac:dyDescent="0.2">
      <c r="A13" s="78">
        <v>2017</v>
      </c>
      <c r="B13" s="64">
        <v>16316.519030939973</v>
      </c>
      <c r="C13" s="64">
        <v>7510.6160552800175</v>
      </c>
    </row>
    <row r="14" spans="1:3" ht="15" customHeight="1" x14ac:dyDescent="0.2">
      <c r="A14" s="78">
        <v>2018</v>
      </c>
      <c r="B14" s="64">
        <v>17278.428451999986</v>
      </c>
      <c r="C14" s="64">
        <v>8182.7359896700382</v>
      </c>
    </row>
    <row r="15" spans="1:3" ht="12.75" customHeight="1" x14ac:dyDescent="0.2"/>
    <row r="16" spans="1:3" ht="12.75" customHeight="1" x14ac:dyDescent="0.2"/>
  </sheetData>
  <mergeCells count="2">
    <mergeCell ref="B1:B2"/>
    <mergeCell ref="C1:C2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79998168889431442"/>
  </sheetPr>
  <dimension ref="A1:D16"/>
  <sheetViews>
    <sheetView showGridLines="0" showRowColHeaders="0" zoomScale="80" zoomScaleNormal="80" workbookViewId="0"/>
  </sheetViews>
  <sheetFormatPr baseColWidth="10" defaultColWidth="12.5703125" defaultRowHeight="15.75" x14ac:dyDescent="0.25"/>
  <cols>
    <col min="1" max="1" width="16.140625" style="79" customWidth="1"/>
    <col min="2" max="2" width="15.140625" style="79" bestFit="1" customWidth="1"/>
    <col min="3" max="3" width="19.28515625" style="79" bestFit="1" customWidth="1"/>
    <col min="4" max="4" width="15.5703125" style="79" bestFit="1" customWidth="1"/>
    <col min="5" max="16384" width="12.5703125" style="79"/>
  </cols>
  <sheetData>
    <row r="1" spans="1:4" ht="15" customHeight="1" x14ac:dyDescent="0.25">
      <c r="A1" s="86" t="s">
        <v>48</v>
      </c>
      <c r="B1" s="85" t="s">
        <v>47</v>
      </c>
      <c r="C1" s="84" t="s">
        <v>46</v>
      </c>
      <c r="D1" s="84" t="s">
        <v>45</v>
      </c>
    </row>
    <row r="2" spans="1:4" ht="3.95" customHeight="1" x14ac:dyDescent="0.25">
      <c r="A2" s="83">
        <v>2004</v>
      </c>
      <c r="B2" s="81"/>
      <c r="C2" s="81"/>
      <c r="D2" s="80"/>
    </row>
    <row r="3" spans="1:4" ht="15" customHeight="1" x14ac:dyDescent="0.25">
      <c r="A3" s="82">
        <v>2009</v>
      </c>
      <c r="B3" s="81">
        <v>2869040</v>
      </c>
      <c r="C3" s="81">
        <v>398298</v>
      </c>
      <c r="D3" s="80">
        <v>3251502</v>
      </c>
    </row>
    <row r="4" spans="1:4" ht="15" customHeight="1" x14ac:dyDescent="0.25">
      <c r="A4" s="82">
        <v>2010</v>
      </c>
      <c r="B4" s="81">
        <v>2834561</v>
      </c>
      <c r="C4" s="81">
        <v>374282</v>
      </c>
      <c r="D4" s="80">
        <v>3194252</v>
      </c>
    </row>
    <row r="5" spans="1:4" ht="15" customHeight="1" x14ac:dyDescent="0.25">
      <c r="A5" s="82">
        <v>2011</v>
      </c>
      <c r="B5" s="81">
        <v>2844339</v>
      </c>
      <c r="C5" s="81">
        <v>362283</v>
      </c>
      <c r="D5" s="80">
        <v>3192853</v>
      </c>
    </row>
    <row r="6" spans="1:4" ht="15" customHeight="1" x14ac:dyDescent="0.25">
      <c r="A6" s="82">
        <v>2012</v>
      </c>
      <c r="B6" s="81">
        <v>2990407</v>
      </c>
      <c r="C6" s="81">
        <v>347571</v>
      </c>
      <c r="D6" s="80">
        <v>3322774</v>
      </c>
    </row>
    <row r="7" spans="1:4" ht="15" customHeight="1" x14ac:dyDescent="0.25">
      <c r="A7" s="82">
        <v>2013</v>
      </c>
      <c r="B7" s="81">
        <v>3059497</v>
      </c>
      <c r="C7" s="81">
        <v>308922</v>
      </c>
      <c r="D7" s="80">
        <v>3356880</v>
      </c>
    </row>
    <row r="8" spans="1:4" ht="15" customHeight="1" x14ac:dyDescent="0.25">
      <c r="A8" s="82">
        <v>2014</v>
      </c>
      <c r="B8" s="81">
        <v>3115531</v>
      </c>
      <c r="C8" s="81">
        <v>279256</v>
      </c>
      <c r="D8" s="80">
        <v>3383906</v>
      </c>
    </row>
    <row r="9" spans="1:4" x14ac:dyDescent="0.25">
      <c r="A9" s="82">
        <v>2015</v>
      </c>
      <c r="B9" s="81">
        <v>3195051</v>
      </c>
      <c r="C9" s="81">
        <v>265862</v>
      </c>
      <c r="D9" s="80">
        <v>3450247</v>
      </c>
    </row>
    <row r="10" spans="1:4" x14ac:dyDescent="0.25">
      <c r="A10" s="82">
        <v>2016</v>
      </c>
      <c r="B10" s="81">
        <v>3309981</v>
      </c>
      <c r="C10" s="81">
        <v>213580</v>
      </c>
      <c r="D10" s="80">
        <v>3515091</v>
      </c>
    </row>
    <row r="11" spans="1:4" x14ac:dyDescent="0.25">
      <c r="A11" s="82">
        <v>2017</v>
      </c>
      <c r="B11" s="81">
        <v>3358926</v>
      </c>
      <c r="C11" s="81">
        <v>217374</v>
      </c>
      <c r="D11" s="80">
        <v>3567596</v>
      </c>
    </row>
    <row r="12" spans="1:4" x14ac:dyDescent="0.25">
      <c r="A12" s="82">
        <v>2018</v>
      </c>
      <c r="B12" s="81">
        <v>3417234</v>
      </c>
      <c r="C12" s="81">
        <v>207835</v>
      </c>
      <c r="D12" s="80">
        <v>3616887</v>
      </c>
    </row>
    <row r="13" spans="1:4" x14ac:dyDescent="0.25">
      <c r="A13" s="82">
        <v>2019</v>
      </c>
      <c r="B13" s="81">
        <v>3467854</v>
      </c>
      <c r="C13" s="81">
        <v>212718</v>
      </c>
      <c r="D13" s="80">
        <v>3672518</v>
      </c>
    </row>
    <row r="14" spans="1:4" ht="15.75" customHeight="1" x14ac:dyDescent="0.25"/>
    <row r="15" spans="1:4" ht="15.75" customHeight="1" x14ac:dyDescent="0.25"/>
    <row r="16" spans="1:4" ht="15.75" customHeight="1" x14ac:dyDescent="0.25"/>
  </sheetData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L31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16.5703125" style="87" bestFit="1" customWidth="1"/>
    <col min="2" max="11" width="10.7109375" style="87" customWidth="1"/>
    <col min="12" max="16384" width="11.42578125" style="87"/>
  </cols>
  <sheetData>
    <row r="1" spans="1:12" ht="15" customHeight="1" x14ac:dyDescent="0.2">
      <c r="A1" s="89" t="s">
        <v>51</v>
      </c>
      <c r="B1" s="73">
        <v>2009</v>
      </c>
      <c r="C1" s="73">
        <v>2010</v>
      </c>
      <c r="D1" s="73">
        <v>2011</v>
      </c>
      <c r="E1" s="73">
        <v>2012</v>
      </c>
      <c r="F1" s="73">
        <v>2013</v>
      </c>
      <c r="G1" s="73">
        <v>2014</v>
      </c>
      <c r="H1" s="73">
        <v>2015</v>
      </c>
      <c r="I1" s="73">
        <v>2016</v>
      </c>
      <c r="J1" s="73">
        <v>2017</v>
      </c>
      <c r="K1" s="73">
        <v>2018</v>
      </c>
      <c r="L1" s="73">
        <v>2019</v>
      </c>
    </row>
    <row r="2" spans="1:12" ht="15" customHeight="1" x14ac:dyDescent="0.2">
      <c r="A2" s="87" t="s">
        <v>50</v>
      </c>
      <c r="B2" s="88">
        <v>1667193.95823302</v>
      </c>
      <c r="C2" s="88">
        <v>1654832.5757677199</v>
      </c>
      <c r="D2" s="88">
        <v>1623192.1871150001</v>
      </c>
      <c r="E2" s="88">
        <v>1527184.2990942798</v>
      </c>
      <c r="F2" s="88">
        <v>1463872.54587378</v>
      </c>
      <c r="G2" s="88">
        <v>1519837.5146103699</v>
      </c>
      <c r="H2" s="88">
        <v>1619776.0744356401</v>
      </c>
      <c r="I2" s="88">
        <v>1679803.4989009099</v>
      </c>
      <c r="J2" s="88">
        <v>1808535.11772877</v>
      </c>
      <c r="K2" s="88">
        <v>1907770.2770239601</v>
      </c>
      <c r="L2" s="88">
        <v>1961956.0988612396</v>
      </c>
    </row>
    <row r="3" spans="1:12" ht="15" customHeight="1" x14ac:dyDescent="0.2">
      <c r="A3" s="87" t="s">
        <v>49</v>
      </c>
      <c r="B3" s="88">
        <v>1345055.3153279901</v>
      </c>
      <c r="C3" s="88">
        <v>1318092.0951777401</v>
      </c>
      <c r="D3" s="88">
        <v>1324271.90402854</v>
      </c>
      <c r="E3" s="88">
        <v>1233568.8436530603</v>
      </c>
      <c r="F3" s="88">
        <v>1189112.4970863103</v>
      </c>
      <c r="G3" s="88">
        <v>1232795.7319003602</v>
      </c>
      <c r="H3" s="88">
        <v>1327974.8574432398</v>
      </c>
      <c r="I3" s="88">
        <v>1375472.15641754</v>
      </c>
      <c r="J3" s="88">
        <v>1487519.7110967222</v>
      </c>
      <c r="K3" s="88">
        <v>1582964.9514156398</v>
      </c>
      <c r="L3" s="88">
        <v>1613649.3420627203</v>
      </c>
    </row>
    <row r="4" spans="1:12" ht="15" customHeight="1" x14ac:dyDescent="0.2"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7.100000000000001" customHeight="1" x14ac:dyDescent="0.2"/>
    <row r="12" spans="1:12" ht="14.1" customHeight="1" x14ac:dyDescent="0.2"/>
    <row r="13" spans="1:12" ht="15.95" customHeight="1" x14ac:dyDescent="0.2"/>
    <row r="14" spans="1:12" ht="3.95" customHeight="1" x14ac:dyDescent="0.2"/>
    <row r="15" spans="1:12" ht="15" customHeight="1" x14ac:dyDescent="0.2"/>
    <row r="16" spans="1:12" ht="15" customHeight="1" x14ac:dyDescent="0.2"/>
    <row r="17" ht="3.9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7.100000000000001" customHeight="1" x14ac:dyDescent="0.2"/>
    <row r="30" ht="3" customHeight="1" x14ac:dyDescent="0.2"/>
    <row r="31" ht="12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L24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29.140625" style="1" bestFit="1" customWidth="1"/>
    <col min="2" max="13" width="10.7109375" style="1" customWidth="1"/>
    <col min="14" max="16384" width="11.42578125" style="1"/>
  </cols>
  <sheetData>
    <row r="1" spans="1:12" ht="15" customHeight="1" x14ac:dyDescent="0.2">
      <c r="A1" s="92" t="s">
        <v>55</v>
      </c>
      <c r="B1" s="73">
        <v>2009</v>
      </c>
      <c r="C1" s="73">
        <v>2010</v>
      </c>
      <c r="D1" s="73">
        <v>2011</v>
      </c>
      <c r="E1" s="73">
        <v>2012</v>
      </c>
      <c r="F1" s="73">
        <v>2013</v>
      </c>
      <c r="G1" s="73">
        <v>2014</v>
      </c>
      <c r="H1" s="73">
        <v>2015</v>
      </c>
      <c r="I1" s="73">
        <v>2016</v>
      </c>
      <c r="J1" s="73">
        <v>2017</v>
      </c>
      <c r="K1" s="73">
        <v>2018</v>
      </c>
      <c r="L1" s="73">
        <v>2019</v>
      </c>
    </row>
    <row r="2" spans="1:12" ht="15" customHeight="1" x14ac:dyDescent="0.2">
      <c r="A2" s="75" t="s">
        <v>54</v>
      </c>
      <c r="B2" s="91">
        <v>224900.13079196995</v>
      </c>
      <c r="C2" s="91">
        <v>237093.54112553003</v>
      </c>
      <c r="D2" s="91">
        <v>245074.50208400001</v>
      </c>
      <c r="E2" s="91">
        <v>240943.85843836996</v>
      </c>
      <c r="F2" s="91">
        <v>257443.08506671997</v>
      </c>
      <c r="G2" s="91">
        <v>268054.69921917003</v>
      </c>
      <c r="H2" s="91">
        <v>286971.58800747996</v>
      </c>
      <c r="I2" s="91">
        <v>296654.90426147997</v>
      </c>
      <c r="J2" s="91">
        <v>319524.80020772415</v>
      </c>
      <c r="K2" s="91">
        <v>338829.20212805003</v>
      </c>
      <c r="L2" s="91">
        <v>347672.0389503999</v>
      </c>
    </row>
    <row r="3" spans="1:12" ht="15" customHeight="1" x14ac:dyDescent="0.2">
      <c r="A3" s="75" t="s">
        <v>53</v>
      </c>
      <c r="B3" s="91">
        <v>180631.26236139002</v>
      </c>
      <c r="C3" s="91">
        <v>190841.73092074</v>
      </c>
      <c r="D3" s="91">
        <v>200983.804806</v>
      </c>
      <c r="E3" s="91">
        <v>196322.48720256006</v>
      </c>
      <c r="F3" s="91">
        <v>208920.41272784001</v>
      </c>
      <c r="G3" s="91">
        <v>218156.43754333997</v>
      </c>
      <c r="H3" s="91">
        <v>236531.18300696</v>
      </c>
      <c r="I3" s="91">
        <v>245059.34877834003</v>
      </c>
      <c r="J3" s="91">
        <v>265894.68253628083</v>
      </c>
      <c r="K3" s="91">
        <v>282473.45450741</v>
      </c>
      <c r="L3" s="91">
        <v>289080.21668755991</v>
      </c>
    </row>
    <row r="4" spans="1:12" ht="15" customHeight="1" x14ac:dyDescent="0.2">
      <c r="A4" s="22" t="s">
        <v>52</v>
      </c>
      <c r="B4" s="91">
        <v>34494.145611189997</v>
      </c>
      <c r="C4" s="91">
        <v>38882.091928000002</v>
      </c>
      <c r="D4" s="91">
        <v>37571.131362</v>
      </c>
      <c r="E4" s="91">
        <v>38796.342213999997</v>
      </c>
      <c r="F4" s="91">
        <v>43292.61819655</v>
      </c>
      <c r="G4" s="91">
        <v>45104.483859460001</v>
      </c>
      <c r="H4" s="91">
        <v>53545.04050961</v>
      </c>
      <c r="I4" s="91">
        <v>56571.398895290004</v>
      </c>
      <c r="J4" s="91">
        <v>60238.238111263301</v>
      </c>
      <c r="K4" s="91">
        <v>63509.818661410005</v>
      </c>
      <c r="L4" s="91">
        <v>65788.284485430006</v>
      </c>
    </row>
    <row r="5" spans="1:12" ht="12.95" customHeight="1" x14ac:dyDescent="0.2">
      <c r="A5" s="25"/>
    </row>
    <row r="6" spans="1:12" ht="15.95" customHeight="1" x14ac:dyDescent="0.2">
      <c r="A6" s="68"/>
    </row>
    <row r="7" spans="1:12" ht="15.95" customHeight="1" x14ac:dyDescent="0.2">
      <c r="A7" s="25"/>
    </row>
    <row r="8" spans="1:12" ht="15.95" customHeight="1" x14ac:dyDescent="0.2">
      <c r="A8" s="25"/>
    </row>
    <row r="9" spans="1:12" ht="15.95" customHeight="1" x14ac:dyDescent="0.2"/>
    <row r="10" spans="1:12" ht="30" customHeight="1" x14ac:dyDescent="0.2"/>
    <row r="11" spans="1:12" ht="6.95" customHeight="1" x14ac:dyDescent="0.2">
      <c r="C11" s="90"/>
    </row>
    <row r="12" spans="1:12" ht="20.100000000000001" customHeight="1" x14ac:dyDescent="0.2">
      <c r="C12" s="90"/>
    </row>
    <row r="13" spans="1:12" ht="14.1" customHeight="1" x14ac:dyDescent="0.2"/>
    <row r="14" spans="1:12" s="3" customFormat="1" ht="15.95" customHeight="1" x14ac:dyDescent="0.2"/>
    <row r="15" spans="1:12" s="3" customFormat="1" ht="3.95" customHeight="1" x14ac:dyDescent="0.2"/>
    <row r="16" spans="1:12" s="3" customFormat="1" ht="15" customHeight="1" x14ac:dyDescent="0.2"/>
    <row r="17" s="3" customFormat="1" ht="15" customHeight="1" x14ac:dyDescent="0.2"/>
    <row r="18" s="3" customFormat="1" ht="15" customHeight="1" x14ac:dyDescent="0.2"/>
    <row r="19" s="3" customFormat="1" ht="15" customHeight="1" x14ac:dyDescent="0.2"/>
    <row r="20" s="3" customFormat="1" ht="15" customHeight="1" x14ac:dyDescent="0.2"/>
    <row r="21" s="3" customFormat="1" ht="15" customHeight="1" x14ac:dyDescent="0.2"/>
    <row r="22" s="3" customFormat="1" ht="15" customHeight="1" x14ac:dyDescent="0.2"/>
    <row r="23" s="3" customFormat="1" ht="15" customHeight="1" x14ac:dyDescent="0.2"/>
    <row r="24" s="3" customFormat="1" ht="1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Gráficos</vt:lpstr>
      </vt:variant>
      <vt:variant>
        <vt:i4>24</vt:i4>
      </vt:variant>
    </vt:vector>
  </HeadingPairs>
  <TitlesOfParts>
    <vt:vector size="47" baseType="lpstr">
      <vt:lpstr>Datos G.1</vt:lpstr>
      <vt:lpstr>Datos G.2</vt:lpstr>
      <vt:lpstr>Datos G.3</vt:lpstr>
      <vt:lpstr>Datos G.4</vt:lpstr>
      <vt:lpstr>Datos G.5</vt:lpstr>
      <vt:lpstr>Datos G.6</vt:lpstr>
      <vt:lpstr>Datos G.7</vt:lpstr>
      <vt:lpstr>Datos G.8</vt:lpstr>
      <vt:lpstr>Datos G.9</vt:lpstr>
      <vt:lpstr>Datos G.10</vt:lpstr>
      <vt:lpstr>Datos G.11</vt:lpstr>
      <vt:lpstr>Datos G.12-13</vt:lpstr>
      <vt:lpstr>Datos G.14</vt:lpstr>
      <vt:lpstr>Datos G.15</vt:lpstr>
      <vt:lpstr>Datos G.16</vt:lpstr>
      <vt:lpstr>Datos G.17</vt:lpstr>
      <vt:lpstr>Datos G.18</vt:lpstr>
      <vt:lpstr>Datos G.19</vt:lpstr>
      <vt:lpstr>Datos G.20</vt:lpstr>
      <vt:lpstr>Datos G.21</vt:lpstr>
      <vt:lpstr>Datos G.22</vt:lpstr>
      <vt:lpstr>Datos G.23</vt:lpstr>
      <vt:lpstr>Datos G.24</vt:lpstr>
      <vt:lpstr>(I) G_V.1</vt:lpstr>
      <vt:lpstr>G_V.2</vt:lpstr>
      <vt:lpstr>G_V.3</vt:lpstr>
      <vt:lpstr>G_V.4</vt:lpstr>
      <vt:lpstr>G_V.5</vt:lpstr>
      <vt:lpstr>G_V.6</vt:lpstr>
      <vt:lpstr>G_V.7</vt:lpstr>
      <vt:lpstr>G_V.8</vt:lpstr>
      <vt:lpstr>G_V.9</vt:lpstr>
      <vt:lpstr>(II) G_V.10</vt:lpstr>
      <vt:lpstr>G_V.11</vt:lpstr>
      <vt:lpstr>G_V.12</vt:lpstr>
      <vt:lpstr>G_V.13</vt:lpstr>
      <vt:lpstr>(III) G_V.14</vt:lpstr>
      <vt:lpstr>G_V.15</vt:lpstr>
      <vt:lpstr>G_V.16</vt:lpstr>
      <vt:lpstr>G_V.17</vt:lpstr>
      <vt:lpstr>G_V.18</vt:lpstr>
      <vt:lpstr>G_V.19</vt:lpstr>
      <vt:lpstr>G_V.20</vt:lpstr>
      <vt:lpstr>G_V.21</vt:lpstr>
      <vt:lpstr>(IV) G_V.22</vt:lpstr>
      <vt:lpstr>G_V.23</vt:lpstr>
      <vt:lpstr>G_V.24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DGT; BURPINAN</dc:creator>
  <cp:lastModifiedBy>D.G.de Tributos</cp:lastModifiedBy>
  <cp:lastPrinted>2021-10-20T08:20:51Z</cp:lastPrinted>
  <dcterms:created xsi:type="dcterms:W3CDTF">1996-11-27T10:00:04Z</dcterms:created>
  <dcterms:modified xsi:type="dcterms:W3CDTF">2022-05-05T15:58:45Z</dcterms:modified>
</cp:coreProperties>
</file>